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firstSheet="9" activeTab="20"/>
  </bookViews>
  <sheets>
    <sheet name="Мирная 1" sheetId="1" r:id="rId1"/>
    <sheet name="Мирная 3" sheetId="2" r:id="rId2"/>
    <sheet name="Мирная 4" sheetId="3" r:id="rId3"/>
    <sheet name="Мирная 5" sheetId="4" r:id="rId4"/>
    <sheet name="Мирная 6" sheetId="5" r:id="rId5"/>
    <sheet name="Мирная 7" sheetId="6" r:id="rId6"/>
    <sheet name="Мирная 9" sheetId="7" r:id="rId7"/>
    <sheet name="Мирная 10" sheetId="8" r:id="rId8"/>
    <sheet name="Тек 3" sheetId="9" r:id="rId9"/>
    <sheet name="Тек 4" sheetId="10" r:id="rId10"/>
    <sheet name="Тек 5" sheetId="11" r:id="rId11"/>
    <sheet name="Тек 6" sheetId="12" r:id="rId12"/>
    <sheet name="Тек 7" sheetId="13" r:id="rId13"/>
    <sheet name="Тек 8" sheetId="14" r:id="rId14"/>
    <sheet name="Тек 9" sheetId="15" r:id="rId15"/>
    <sheet name="Тек 11" sheetId="16" r:id="rId16"/>
    <sheet name="Тек 13" sheetId="17" r:id="rId17"/>
    <sheet name="Тек 15" sheetId="18" r:id="rId18"/>
    <sheet name="Лесная 3" sheetId="19" r:id="rId19"/>
    <sheet name="Лесная 4" sheetId="20" r:id="rId20"/>
    <sheet name="Лесная 5" sheetId="21" r:id="rId21"/>
  </sheets>
  <calcPr calcId="145621"/>
</workbook>
</file>

<file path=xl/calcChain.xml><?xml version="1.0" encoding="utf-8"?>
<calcChain xmlns="http://schemas.openxmlformats.org/spreadsheetml/2006/main">
  <c r="D18" i="21" l="1"/>
  <c r="F16" i="21"/>
  <c r="C16" i="21"/>
  <c r="C16" i="20"/>
  <c r="F16" i="20"/>
  <c r="D18" i="20"/>
  <c r="F14" i="19"/>
  <c r="C14" i="19"/>
  <c r="D16" i="19" s="1"/>
  <c r="F14" i="18"/>
  <c r="C14" i="18"/>
  <c r="D16" i="18" s="1"/>
  <c r="F14" i="17"/>
  <c r="C14" i="17"/>
  <c r="D16" i="17" s="1"/>
  <c r="F14" i="16"/>
  <c r="C14" i="16"/>
  <c r="D16" i="16" s="1"/>
  <c r="F14" i="15"/>
  <c r="C14" i="15"/>
  <c r="F14" i="14"/>
  <c r="C14" i="14"/>
  <c r="F14" i="13"/>
  <c r="C14" i="13"/>
  <c r="D16" i="13" s="1"/>
  <c r="F14" i="12"/>
  <c r="C14" i="12"/>
  <c r="D16" i="12" s="1"/>
  <c r="F14" i="11"/>
  <c r="C14" i="11"/>
  <c r="F14" i="10"/>
  <c r="C14" i="10"/>
  <c r="D16" i="10" s="1"/>
  <c r="F14" i="9"/>
  <c r="C14" i="9"/>
  <c r="D16" i="9" s="1"/>
  <c r="F14" i="8"/>
  <c r="C14" i="8"/>
  <c r="D16" i="8" s="1"/>
  <c r="F14" i="7"/>
  <c r="C14" i="7"/>
  <c r="F16" i="6"/>
  <c r="C16" i="6"/>
  <c r="D18" i="6" s="1"/>
  <c r="F16" i="5"/>
  <c r="C16" i="5"/>
  <c r="F16" i="4"/>
  <c r="C16" i="4"/>
  <c r="D18" i="4" s="1"/>
  <c r="F16" i="3"/>
  <c r="C16" i="3"/>
  <c r="D18" i="3" s="1"/>
  <c r="C16" i="2"/>
  <c r="F16" i="2"/>
  <c r="D18" i="2" s="1"/>
  <c r="F13" i="1"/>
  <c r="C13" i="1"/>
  <c r="D16" i="15" l="1"/>
  <c r="D16" i="14"/>
  <c r="D16" i="11"/>
  <c r="D16" i="7"/>
  <c r="D18" i="5"/>
  <c r="D15" i="1"/>
</calcChain>
</file>

<file path=xl/sharedStrings.xml><?xml version="1.0" encoding="utf-8"?>
<sst xmlns="http://schemas.openxmlformats.org/spreadsheetml/2006/main" count="691" uniqueCount="21">
  <si>
    <t>период с 01.11.2013г. по 30.06.2014 г.</t>
  </si>
  <si>
    <t xml:space="preserve">Начальное сальдо  </t>
  </si>
  <si>
    <t xml:space="preserve">о </t>
  </si>
  <si>
    <t>Поступило</t>
  </si>
  <si>
    <t>Израсходовано</t>
  </si>
  <si>
    <t>ноябрь</t>
  </si>
  <si>
    <t>оплата населения</t>
  </si>
  <si>
    <t>декабрь</t>
  </si>
  <si>
    <t>январь</t>
  </si>
  <si>
    <t>февраль</t>
  </si>
  <si>
    <t>март</t>
  </si>
  <si>
    <t>апрель</t>
  </si>
  <si>
    <t>Техноком</t>
  </si>
  <si>
    <t>май</t>
  </si>
  <si>
    <t>июнь</t>
  </si>
  <si>
    <t>Итого:</t>
  </si>
  <si>
    <t>Конечное сальдо</t>
  </si>
  <si>
    <t>восстановление штукатурки</t>
  </si>
  <si>
    <t>ремонт дымохода</t>
  </si>
  <si>
    <t>ремонт кровли</t>
  </si>
  <si>
    <t>ремонт канал. Труб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</si>
</sst>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1" fillId="0" borderId="1" xfId="0" applyFont="1" applyBorder="1" applyAlignment="1"/>
    <xf numFmtId="0" fontId="1" fillId="0" borderId="2" xfId="0" applyFont="1" applyBorder="1" applyAlignment="1"/>
    <xf numFmtId="0" fontId="0" fillId="0" borderId="4" xfId="0" applyBorder="1"/>
    <xf numFmtId="0" fontId="1" fillId="0" borderId="4" xfId="0" applyFont="1" applyBorder="1"/>
    <xf numFmtId="0" fontId="0" fillId="0" borderId="4" xfId="0" applyBorder="1" applyAlignment="1">
      <alignment horizontal="center" vertical="distributed"/>
    </xf>
    <xf numFmtId="0" fontId="2" fillId="0" borderId="4" xfId="0" applyFont="1" applyBorder="1"/>
    <xf numFmtId="0" fontId="1" fillId="0" borderId="5" xfId="0" applyFont="1" applyFill="1" applyBorder="1"/>
    <xf numFmtId="0" fontId="1" fillId="0" borderId="4" xfId="0" applyFont="1" applyFill="1" applyBorder="1"/>
    <xf numFmtId="0" fontId="1" fillId="0" borderId="1" xfId="0" applyFont="1" applyBorder="1" applyAlignment="1">
      <alignment horizontal="center" vertical="distributed"/>
    </xf>
    <xf numFmtId="0" fontId="1" fillId="0" borderId="2" xfId="0" applyFont="1" applyBorder="1" applyAlignment="1">
      <alignment horizontal="center" vertical="distributed"/>
    </xf>
    <xf numFmtId="0" fontId="1" fillId="0" borderId="3" xfId="0" applyFont="1" applyBorder="1" applyAlignment="1">
      <alignment horizontal="center" vertical="distributed"/>
    </xf>
    <xf numFmtId="0" fontId="1" fillId="0" borderId="1" xfId="0" applyFont="1" applyBorder="1" applyAlignment="1"/>
    <xf numFmtId="0" fontId="1" fillId="0" borderId="2" xfId="0" applyFont="1" applyBorder="1" applyAlignment="1"/>
    <xf numFmtId="0" fontId="1" fillId="0" borderId="3" xfId="0" applyFont="1" applyBorder="1" applyAlignment="1"/>
    <xf numFmtId="0" fontId="3" fillId="0" borderId="1" xfId="0" applyFont="1" applyBorder="1" applyAlignment="1">
      <alignment horizontal="center" vertical="distributed"/>
    </xf>
    <xf numFmtId="0" fontId="3" fillId="0" borderId="2" xfId="0" applyFont="1" applyBorder="1" applyAlignment="1">
      <alignment horizontal="center" vertical="distributed"/>
    </xf>
    <xf numFmtId="0" fontId="3" fillId="0" borderId="3" xfId="0" applyFont="1" applyBorder="1" applyAlignment="1">
      <alignment horizontal="center" vertical="distributed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15"/>
  <sheetViews>
    <sheetView workbookViewId="0">
      <selection activeCell="B1" sqref="B1:G15"/>
    </sheetView>
  </sheetViews>
  <sheetFormatPr defaultRowHeight="15" x14ac:dyDescent="0.25"/>
  <cols>
    <col min="3" max="3" width="10.85546875" customWidth="1"/>
    <col min="4" max="4" width="10.7109375" customWidth="1"/>
    <col min="5" max="5" width="10.140625" customWidth="1"/>
    <col min="6" max="6" width="10" customWidth="1"/>
    <col min="7" max="7" width="13.7109375" customWidth="1"/>
  </cols>
  <sheetData>
    <row r="2" spans="2:7" x14ac:dyDescent="0.25">
      <c r="C2" s="1" t="s">
        <v>0</v>
      </c>
      <c r="D2" s="1"/>
    </row>
    <row r="3" spans="2:7" x14ac:dyDescent="0.25">
      <c r="B3" s="2" t="s">
        <v>1</v>
      </c>
      <c r="C3" s="3"/>
      <c r="D3" s="3"/>
      <c r="E3" s="10" t="s">
        <v>2</v>
      </c>
      <c r="F3" s="11"/>
      <c r="G3" s="12"/>
    </row>
    <row r="4" spans="2:7" x14ac:dyDescent="0.25">
      <c r="B4" s="13" t="s">
        <v>3</v>
      </c>
      <c r="C4" s="14"/>
      <c r="D4" s="15"/>
      <c r="E4" s="13" t="s">
        <v>4</v>
      </c>
      <c r="F4" s="14"/>
      <c r="G4" s="15"/>
    </row>
    <row r="5" spans="2:7" ht="28.5" customHeight="1" x14ac:dyDescent="0.25">
      <c r="B5" s="4" t="s">
        <v>5</v>
      </c>
      <c r="C5" s="5">
        <v>0</v>
      </c>
      <c r="D5" s="6" t="s">
        <v>6</v>
      </c>
      <c r="E5" s="4" t="s">
        <v>5</v>
      </c>
      <c r="F5" s="5"/>
      <c r="G5" s="4"/>
    </row>
    <row r="6" spans="2:7" ht="33" customHeight="1" x14ac:dyDescent="0.25">
      <c r="B6" s="4" t="s">
        <v>7</v>
      </c>
      <c r="C6" s="5">
        <v>2367.7600000000002</v>
      </c>
      <c r="D6" s="6" t="s">
        <v>6</v>
      </c>
      <c r="E6" s="4" t="s">
        <v>7</v>
      </c>
      <c r="F6" s="5"/>
      <c r="G6" s="4"/>
    </row>
    <row r="7" spans="2:7" ht="34.5" customHeight="1" x14ac:dyDescent="0.25">
      <c r="B7" s="4" t="s">
        <v>8</v>
      </c>
      <c r="C7" s="5">
        <v>2964.74</v>
      </c>
      <c r="D7" s="6" t="s">
        <v>6</v>
      </c>
      <c r="E7" s="4" t="s">
        <v>8</v>
      </c>
      <c r="F7" s="5"/>
      <c r="G7" s="6"/>
    </row>
    <row r="8" spans="2:7" ht="33" customHeight="1" x14ac:dyDescent="0.25">
      <c r="B8" s="4" t="s">
        <v>9</v>
      </c>
      <c r="C8" s="5">
        <v>2713.5</v>
      </c>
      <c r="D8" s="6" t="s">
        <v>6</v>
      </c>
      <c r="E8" s="4" t="s">
        <v>9</v>
      </c>
      <c r="F8" s="5"/>
      <c r="G8" s="6"/>
    </row>
    <row r="9" spans="2:7" ht="35.25" customHeight="1" x14ac:dyDescent="0.25">
      <c r="B9" s="4" t="s">
        <v>10</v>
      </c>
      <c r="C9" s="5">
        <v>3344</v>
      </c>
      <c r="D9" s="6" t="s">
        <v>6</v>
      </c>
      <c r="E9" s="4" t="s">
        <v>10</v>
      </c>
      <c r="F9" s="5"/>
      <c r="G9" s="6"/>
    </row>
    <row r="10" spans="2:7" ht="47.25" customHeight="1" x14ac:dyDescent="0.25">
      <c r="B10" s="4" t="s">
        <v>11</v>
      </c>
      <c r="C10" s="5">
        <v>2526.5</v>
      </c>
      <c r="D10" s="6" t="s">
        <v>6</v>
      </c>
      <c r="E10" s="4" t="s">
        <v>11</v>
      </c>
      <c r="F10" s="5">
        <v>12498.81</v>
      </c>
      <c r="G10" s="6" t="s">
        <v>17</v>
      </c>
    </row>
    <row r="11" spans="2:7" ht="33.75" customHeight="1" x14ac:dyDescent="0.25">
      <c r="B11" s="4" t="s">
        <v>13</v>
      </c>
      <c r="C11" s="5">
        <v>2746</v>
      </c>
      <c r="D11" s="6" t="s">
        <v>6</v>
      </c>
      <c r="E11" s="4" t="s">
        <v>13</v>
      </c>
      <c r="F11" s="5"/>
      <c r="G11" s="6"/>
    </row>
    <row r="12" spans="2:7" ht="34.5" customHeight="1" x14ac:dyDescent="0.25">
      <c r="B12" s="4" t="s">
        <v>14</v>
      </c>
      <c r="C12" s="5">
        <v>3155</v>
      </c>
      <c r="D12" s="6" t="s">
        <v>6</v>
      </c>
      <c r="E12" s="4" t="s">
        <v>14</v>
      </c>
      <c r="F12" s="5">
        <v>5057.18</v>
      </c>
      <c r="G12" s="6" t="s">
        <v>18</v>
      </c>
    </row>
    <row r="13" spans="2:7" ht="15.75" x14ac:dyDescent="0.25">
      <c r="B13" s="5" t="s">
        <v>15</v>
      </c>
      <c r="C13" s="7">
        <f>SUM(C5:C12)</f>
        <v>19817.5</v>
      </c>
      <c r="D13" s="4"/>
      <c r="E13" s="5" t="s">
        <v>15</v>
      </c>
      <c r="F13" s="7">
        <f>SUM(F5:F12)</f>
        <v>17555.989999999998</v>
      </c>
      <c r="G13" s="6"/>
    </row>
    <row r="14" spans="2:7" x14ac:dyDescent="0.25">
      <c r="B14" s="4"/>
      <c r="C14" s="5"/>
      <c r="D14" s="4"/>
      <c r="E14" s="4"/>
      <c r="F14" s="4"/>
      <c r="G14" s="4"/>
    </row>
    <row r="15" spans="2:7" ht="18.75" x14ac:dyDescent="0.25">
      <c r="B15" s="13" t="s">
        <v>16</v>
      </c>
      <c r="C15" s="15"/>
      <c r="D15" s="16">
        <f>C13-F13</f>
        <v>2261.510000000002</v>
      </c>
      <c r="E15" s="17"/>
      <c r="F15" s="17"/>
      <c r="G15" s="18"/>
    </row>
  </sheetData>
  <mergeCells count="5">
    <mergeCell ref="E3:G3"/>
    <mergeCell ref="B4:D4"/>
    <mergeCell ref="E4:G4"/>
    <mergeCell ref="B15:C15"/>
    <mergeCell ref="D15:G1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G18"/>
  <sheetViews>
    <sheetView workbookViewId="0">
      <selection activeCell="K15" sqref="K15"/>
    </sheetView>
  </sheetViews>
  <sheetFormatPr defaultRowHeight="15" x14ac:dyDescent="0.25"/>
  <cols>
    <col min="4" max="4" width="12.5703125" customWidth="1"/>
    <col min="7" max="7" width="16.7109375" customWidth="1"/>
  </cols>
  <sheetData>
    <row r="3" spans="2:7" x14ac:dyDescent="0.25">
      <c r="C3" s="1" t="s">
        <v>0</v>
      </c>
      <c r="D3" s="1"/>
    </row>
    <row r="4" spans="2:7" x14ac:dyDescent="0.25">
      <c r="B4" s="2" t="s">
        <v>1</v>
      </c>
      <c r="C4" s="3"/>
      <c r="D4" s="3"/>
      <c r="E4" s="10" t="s">
        <v>2</v>
      </c>
      <c r="F4" s="11"/>
      <c r="G4" s="12"/>
    </row>
    <row r="5" spans="2:7" x14ac:dyDescent="0.25">
      <c r="B5" s="13" t="s">
        <v>3</v>
      </c>
      <c r="C5" s="14"/>
      <c r="D5" s="15"/>
      <c r="E5" s="13" t="s">
        <v>4</v>
      </c>
      <c r="F5" s="14"/>
      <c r="G5" s="15"/>
    </row>
    <row r="6" spans="2:7" ht="27" customHeight="1" x14ac:dyDescent="0.25">
      <c r="B6" s="4" t="s">
        <v>5</v>
      </c>
      <c r="C6" s="5">
        <v>0</v>
      </c>
      <c r="D6" s="6" t="s">
        <v>6</v>
      </c>
      <c r="E6" s="4" t="s">
        <v>5</v>
      </c>
      <c r="F6" s="5"/>
      <c r="G6" s="4"/>
    </row>
    <row r="7" spans="2:7" ht="31.5" customHeight="1" x14ac:dyDescent="0.25">
      <c r="B7" s="4" t="s">
        <v>7</v>
      </c>
      <c r="C7" s="5">
        <v>0</v>
      </c>
      <c r="D7" s="6" t="s">
        <v>6</v>
      </c>
      <c r="E7" s="4" t="s">
        <v>7</v>
      </c>
      <c r="F7" s="5"/>
      <c r="G7" s="4"/>
    </row>
    <row r="8" spans="2:7" ht="30" customHeight="1" x14ac:dyDescent="0.25">
      <c r="B8" s="4" t="s">
        <v>8</v>
      </c>
      <c r="C8" s="5">
        <v>0</v>
      </c>
      <c r="D8" s="6" t="s">
        <v>6</v>
      </c>
      <c r="E8" s="4" t="s">
        <v>8</v>
      </c>
      <c r="F8" s="5"/>
      <c r="G8" s="6"/>
    </row>
    <row r="9" spans="2:7" ht="30.75" customHeight="1" x14ac:dyDescent="0.25">
      <c r="B9" s="4" t="s">
        <v>9</v>
      </c>
      <c r="C9" s="5">
        <v>2337</v>
      </c>
      <c r="D9" s="6" t="s">
        <v>6</v>
      </c>
      <c r="E9" s="4" t="s">
        <v>9</v>
      </c>
      <c r="F9" s="5"/>
      <c r="G9" s="6"/>
    </row>
    <row r="10" spans="2:7" ht="30.75" customHeight="1" x14ac:dyDescent="0.25">
      <c r="B10" s="4" t="s">
        <v>10</v>
      </c>
      <c r="C10" s="5">
        <v>3318.89</v>
      </c>
      <c r="D10" s="6" t="s">
        <v>6</v>
      </c>
      <c r="E10" s="4" t="s">
        <v>10</v>
      </c>
      <c r="F10" s="5"/>
      <c r="G10" s="6"/>
    </row>
    <row r="11" spans="2:7" ht="30.75" customHeight="1" x14ac:dyDescent="0.25">
      <c r="B11" s="4" t="s">
        <v>11</v>
      </c>
      <c r="C11" s="5">
        <v>3478.81</v>
      </c>
      <c r="D11" s="6" t="s">
        <v>6</v>
      </c>
      <c r="E11" s="4" t="s">
        <v>11</v>
      </c>
      <c r="F11" s="5"/>
      <c r="G11" s="6"/>
    </row>
    <row r="12" spans="2:7" ht="29.25" customHeight="1" x14ac:dyDescent="0.25">
      <c r="B12" s="4" t="s">
        <v>13</v>
      </c>
      <c r="C12" s="5">
        <v>3795.7</v>
      </c>
      <c r="D12" s="6" t="s">
        <v>6</v>
      </c>
      <c r="E12" s="4" t="s">
        <v>13</v>
      </c>
      <c r="F12" s="5"/>
      <c r="G12" s="6"/>
    </row>
    <row r="13" spans="2:7" ht="20.25" customHeight="1" x14ac:dyDescent="0.25">
      <c r="B13" s="4"/>
      <c r="C13" s="5">
        <v>600</v>
      </c>
      <c r="D13" s="6" t="s">
        <v>12</v>
      </c>
      <c r="E13" s="4"/>
      <c r="F13" s="5"/>
      <c r="G13" s="6"/>
    </row>
    <row r="14" spans="2:7" ht="29.25" customHeight="1" x14ac:dyDescent="0.25">
      <c r="B14" s="4" t="s">
        <v>14</v>
      </c>
      <c r="C14" s="5">
        <v>3543.7</v>
      </c>
      <c r="D14" s="6" t="s">
        <v>6</v>
      </c>
      <c r="E14" s="4" t="s">
        <v>14</v>
      </c>
      <c r="F14" s="5"/>
      <c r="G14" s="6"/>
    </row>
    <row r="15" spans="2:7" ht="20.25" customHeight="1" x14ac:dyDescent="0.25">
      <c r="B15" s="4"/>
      <c r="C15" s="5">
        <v>300</v>
      </c>
      <c r="D15" s="6" t="s">
        <v>12</v>
      </c>
      <c r="E15" s="4"/>
      <c r="F15" s="5"/>
      <c r="G15" s="6"/>
    </row>
    <row r="16" spans="2:7" ht="15.75" x14ac:dyDescent="0.25">
      <c r="B16" s="5" t="s">
        <v>15</v>
      </c>
      <c r="C16" s="7">
        <f>SUM(C6:C15)</f>
        <v>17374.099999999999</v>
      </c>
      <c r="D16" s="4"/>
      <c r="E16" s="5" t="s">
        <v>15</v>
      </c>
      <c r="F16" s="7">
        <f>SUM(F6:F14)</f>
        <v>0</v>
      </c>
      <c r="G16" s="6"/>
    </row>
    <row r="17" spans="2:7" x14ac:dyDescent="0.25">
      <c r="B17" s="4"/>
      <c r="C17" s="5"/>
      <c r="D17" s="4"/>
      <c r="E17" s="4"/>
      <c r="F17" s="4"/>
      <c r="G17" s="4"/>
    </row>
    <row r="18" spans="2:7" ht="18.75" x14ac:dyDescent="0.25">
      <c r="B18" s="13" t="s">
        <v>16</v>
      </c>
      <c r="C18" s="15"/>
      <c r="D18" s="16">
        <f>C16-F16</f>
        <v>17374.099999999999</v>
      </c>
      <c r="E18" s="17"/>
      <c r="F18" s="17"/>
      <c r="G18" s="18"/>
    </row>
  </sheetData>
  <mergeCells count="5">
    <mergeCell ref="E4:G4"/>
    <mergeCell ref="B5:D5"/>
    <mergeCell ref="E5:G5"/>
    <mergeCell ref="B18:C18"/>
    <mergeCell ref="D18:G18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G18"/>
  <sheetViews>
    <sheetView workbookViewId="0">
      <selection activeCell="B2" sqref="B2:G19"/>
    </sheetView>
  </sheetViews>
  <sheetFormatPr defaultRowHeight="15" x14ac:dyDescent="0.25"/>
  <cols>
    <col min="4" max="4" width="11.7109375" customWidth="1"/>
    <col min="7" max="7" width="13.7109375" customWidth="1"/>
  </cols>
  <sheetData>
    <row r="3" spans="2:7" x14ac:dyDescent="0.25">
      <c r="C3" s="1" t="s">
        <v>0</v>
      </c>
      <c r="D3" s="1"/>
    </row>
    <row r="4" spans="2:7" x14ac:dyDescent="0.25">
      <c r="B4" s="2" t="s">
        <v>1</v>
      </c>
      <c r="C4" s="3"/>
      <c r="D4" s="3"/>
      <c r="E4" s="10" t="s">
        <v>2</v>
      </c>
      <c r="F4" s="11"/>
      <c r="G4" s="12"/>
    </row>
    <row r="5" spans="2:7" x14ac:dyDescent="0.25">
      <c r="B5" s="13" t="s">
        <v>3</v>
      </c>
      <c r="C5" s="14"/>
      <c r="D5" s="15"/>
      <c r="E5" s="13" t="s">
        <v>4</v>
      </c>
      <c r="F5" s="14"/>
      <c r="G5" s="15"/>
    </row>
    <row r="6" spans="2:7" ht="28.5" customHeight="1" x14ac:dyDescent="0.25">
      <c r="B6" s="4" t="s">
        <v>5</v>
      </c>
      <c r="C6" s="5">
        <v>0</v>
      </c>
      <c r="D6" s="6" t="s">
        <v>6</v>
      </c>
      <c r="E6" s="4" t="s">
        <v>5</v>
      </c>
      <c r="F6" s="5"/>
      <c r="G6" s="4"/>
    </row>
    <row r="7" spans="2:7" ht="27.75" customHeight="1" x14ac:dyDescent="0.25">
      <c r="B7" s="4" t="s">
        <v>7</v>
      </c>
      <c r="C7" s="5">
        <v>2244.67</v>
      </c>
      <c r="D7" s="6" t="s">
        <v>6</v>
      </c>
      <c r="E7" s="4" t="s">
        <v>7</v>
      </c>
      <c r="F7" s="5"/>
      <c r="G7" s="4"/>
    </row>
    <row r="8" spans="2:7" ht="30" customHeight="1" x14ac:dyDescent="0.25">
      <c r="B8" s="4" t="s">
        <v>8</v>
      </c>
      <c r="C8" s="5">
        <v>2078.8000000000002</v>
      </c>
      <c r="D8" s="6" t="s">
        <v>6</v>
      </c>
      <c r="E8" s="4" t="s">
        <v>8</v>
      </c>
      <c r="F8" s="5"/>
      <c r="G8" s="6"/>
    </row>
    <row r="9" spans="2:7" ht="29.25" customHeight="1" x14ac:dyDescent="0.25">
      <c r="B9" s="4" t="s">
        <v>9</v>
      </c>
      <c r="C9" s="5">
        <v>2249.46</v>
      </c>
      <c r="D9" s="6" t="s">
        <v>6</v>
      </c>
      <c r="E9" s="4" t="s">
        <v>9</v>
      </c>
      <c r="F9" s="5"/>
      <c r="G9" s="6"/>
    </row>
    <row r="10" spans="2:7" ht="30" customHeight="1" x14ac:dyDescent="0.25">
      <c r="B10" s="4" t="s">
        <v>10</v>
      </c>
      <c r="C10" s="5">
        <v>2232.9</v>
      </c>
      <c r="D10" s="6" t="s">
        <v>6</v>
      </c>
      <c r="E10" s="4" t="s">
        <v>10</v>
      </c>
      <c r="F10" s="5"/>
      <c r="G10" s="6"/>
    </row>
    <row r="11" spans="2:7" ht="30.75" customHeight="1" x14ac:dyDescent="0.25">
      <c r="B11" s="4" t="s">
        <v>11</v>
      </c>
      <c r="C11" s="5">
        <v>2861.37</v>
      </c>
      <c r="D11" s="6" t="s">
        <v>6</v>
      </c>
      <c r="E11" s="4" t="s">
        <v>11</v>
      </c>
      <c r="F11" s="5"/>
      <c r="G11" s="6"/>
    </row>
    <row r="12" spans="2:7" ht="30" customHeight="1" x14ac:dyDescent="0.25">
      <c r="B12" s="4" t="s">
        <v>13</v>
      </c>
      <c r="C12" s="5">
        <v>2264.67</v>
      </c>
      <c r="D12" s="6" t="s">
        <v>6</v>
      </c>
      <c r="E12" s="4" t="s">
        <v>13</v>
      </c>
      <c r="F12" s="5"/>
      <c r="G12" s="6"/>
    </row>
    <row r="13" spans="2:7" ht="22.5" customHeight="1" x14ac:dyDescent="0.25">
      <c r="B13" s="4"/>
      <c r="C13" s="5">
        <v>600</v>
      </c>
      <c r="D13" s="6" t="s">
        <v>12</v>
      </c>
      <c r="E13" s="4"/>
      <c r="F13" s="5"/>
      <c r="G13" s="6"/>
    </row>
    <row r="14" spans="2:7" ht="27.75" customHeight="1" x14ac:dyDescent="0.25">
      <c r="B14" s="4" t="s">
        <v>14</v>
      </c>
      <c r="C14" s="5">
        <v>2078.13</v>
      </c>
      <c r="D14" s="6" t="s">
        <v>6</v>
      </c>
      <c r="E14" s="4" t="s">
        <v>14</v>
      </c>
      <c r="F14" s="5"/>
      <c r="G14" s="6"/>
    </row>
    <row r="15" spans="2:7" x14ac:dyDescent="0.25">
      <c r="B15" s="4"/>
      <c r="C15" s="5">
        <v>300</v>
      </c>
      <c r="D15" s="6" t="s">
        <v>12</v>
      </c>
      <c r="E15" s="4"/>
      <c r="F15" s="5"/>
      <c r="G15" s="6"/>
    </row>
    <row r="16" spans="2:7" ht="15.75" x14ac:dyDescent="0.25">
      <c r="B16" s="5" t="s">
        <v>15</v>
      </c>
      <c r="C16" s="7">
        <f>SUM(C6:C15)</f>
        <v>16910</v>
      </c>
      <c r="D16" s="4"/>
      <c r="E16" s="5" t="s">
        <v>15</v>
      </c>
      <c r="F16" s="7">
        <f>SUM(F6:F14)</f>
        <v>0</v>
      </c>
      <c r="G16" s="6"/>
    </row>
    <row r="17" spans="2:7" x14ac:dyDescent="0.25">
      <c r="B17" s="4"/>
      <c r="C17" s="5"/>
      <c r="D17" s="4"/>
      <c r="E17" s="4"/>
      <c r="F17" s="4"/>
      <c r="G17" s="4"/>
    </row>
    <row r="18" spans="2:7" ht="18.75" x14ac:dyDescent="0.25">
      <c r="B18" s="13" t="s">
        <v>16</v>
      </c>
      <c r="C18" s="15"/>
      <c r="D18" s="16">
        <f>C16-F16</f>
        <v>16910</v>
      </c>
      <c r="E18" s="17"/>
      <c r="F18" s="17"/>
      <c r="G18" s="18"/>
    </row>
  </sheetData>
  <mergeCells count="5">
    <mergeCell ref="E4:G4"/>
    <mergeCell ref="B5:D5"/>
    <mergeCell ref="E5:G5"/>
    <mergeCell ref="B18:C18"/>
    <mergeCell ref="D18:G18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G18"/>
  <sheetViews>
    <sheetView workbookViewId="0">
      <selection activeCell="B2" sqref="B2:G18"/>
    </sheetView>
  </sheetViews>
  <sheetFormatPr defaultRowHeight="15" x14ac:dyDescent="0.25"/>
  <cols>
    <col min="4" max="4" width="12.42578125" customWidth="1"/>
    <col min="7" max="7" width="15.28515625" customWidth="1"/>
  </cols>
  <sheetData>
    <row r="3" spans="2:7" x14ac:dyDescent="0.25">
      <c r="C3" s="1" t="s">
        <v>0</v>
      </c>
      <c r="D3" s="1"/>
    </row>
    <row r="4" spans="2:7" x14ac:dyDescent="0.25">
      <c r="B4" s="2" t="s">
        <v>1</v>
      </c>
      <c r="C4" s="3"/>
      <c r="D4" s="3"/>
      <c r="E4" s="10" t="s">
        <v>2</v>
      </c>
      <c r="F4" s="11"/>
      <c r="G4" s="12"/>
    </row>
    <row r="5" spans="2:7" x14ac:dyDescent="0.25">
      <c r="B5" s="13" t="s">
        <v>3</v>
      </c>
      <c r="C5" s="14"/>
      <c r="D5" s="15"/>
      <c r="E5" s="13" t="s">
        <v>4</v>
      </c>
      <c r="F5" s="14"/>
      <c r="G5" s="15"/>
    </row>
    <row r="6" spans="2:7" ht="28.5" customHeight="1" x14ac:dyDescent="0.25">
      <c r="B6" s="4" t="s">
        <v>5</v>
      </c>
      <c r="C6" s="5">
        <v>0</v>
      </c>
      <c r="D6" s="6" t="s">
        <v>6</v>
      </c>
      <c r="E6" s="4" t="s">
        <v>5</v>
      </c>
      <c r="F6" s="5"/>
      <c r="G6" s="4"/>
    </row>
    <row r="7" spans="2:7" ht="29.25" customHeight="1" x14ac:dyDescent="0.25">
      <c r="B7" s="4" t="s">
        <v>7</v>
      </c>
      <c r="C7" s="5">
        <v>1046.3599999999999</v>
      </c>
      <c r="D7" s="6" t="s">
        <v>6</v>
      </c>
      <c r="E7" s="4" t="s">
        <v>7</v>
      </c>
      <c r="F7" s="5"/>
      <c r="G7" s="4"/>
    </row>
    <row r="8" spans="2:7" ht="29.25" customHeight="1" x14ac:dyDescent="0.25">
      <c r="B8" s="4" t="s">
        <v>8</v>
      </c>
      <c r="C8" s="5">
        <v>1393.24</v>
      </c>
      <c r="D8" s="6" t="s">
        <v>6</v>
      </c>
      <c r="E8" s="4" t="s">
        <v>8</v>
      </c>
      <c r="F8" s="5"/>
      <c r="G8" s="6"/>
    </row>
    <row r="9" spans="2:7" ht="28.5" customHeight="1" x14ac:dyDescent="0.25">
      <c r="B9" s="4" t="s">
        <v>9</v>
      </c>
      <c r="C9" s="5">
        <v>1613.64</v>
      </c>
      <c r="D9" s="6" t="s">
        <v>6</v>
      </c>
      <c r="E9" s="4" t="s">
        <v>9</v>
      </c>
      <c r="F9" s="5"/>
      <c r="G9" s="6"/>
    </row>
    <row r="10" spans="2:7" ht="30" customHeight="1" x14ac:dyDescent="0.25">
      <c r="B10" s="4" t="s">
        <v>10</v>
      </c>
      <c r="C10" s="5">
        <v>2137.96</v>
      </c>
      <c r="D10" s="6" t="s">
        <v>6</v>
      </c>
      <c r="E10" s="4" t="s">
        <v>10</v>
      </c>
      <c r="F10" s="5"/>
      <c r="G10" s="6"/>
    </row>
    <row r="11" spans="2:7" ht="30" customHeight="1" x14ac:dyDescent="0.25">
      <c r="B11" s="4" t="s">
        <v>11</v>
      </c>
      <c r="C11" s="5">
        <v>1896.27</v>
      </c>
      <c r="D11" s="6" t="s">
        <v>6</v>
      </c>
      <c r="E11" s="4" t="s">
        <v>11</v>
      </c>
      <c r="F11" s="5"/>
      <c r="G11" s="6"/>
    </row>
    <row r="12" spans="2:7" ht="29.25" customHeight="1" x14ac:dyDescent="0.25">
      <c r="B12" s="4" t="s">
        <v>13</v>
      </c>
      <c r="C12" s="5">
        <v>1395.58</v>
      </c>
      <c r="D12" s="6" t="s">
        <v>6</v>
      </c>
      <c r="E12" s="4" t="s">
        <v>13</v>
      </c>
      <c r="F12" s="5"/>
      <c r="G12" s="6"/>
    </row>
    <row r="13" spans="2:7" ht="19.5" customHeight="1" x14ac:dyDescent="0.25">
      <c r="B13" s="4"/>
      <c r="C13" s="5">
        <v>600</v>
      </c>
      <c r="D13" s="6" t="s">
        <v>12</v>
      </c>
      <c r="E13" s="4"/>
      <c r="F13" s="5"/>
      <c r="G13" s="6"/>
    </row>
    <row r="14" spans="2:7" ht="28.5" customHeight="1" x14ac:dyDescent="0.25">
      <c r="B14" s="4" t="s">
        <v>14</v>
      </c>
      <c r="C14" s="5">
        <v>2120.1799999999998</v>
      </c>
      <c r="D14" s="6" t="s">
        <v>6</v>
      </c>
      <c r="E14" s="4" t="s">
        <v>14</v>
      </c>
      <c r="F14" s="5"/>
      <c r="G14" s="6"/>
    </row>
    <row r="15" spans="2:7" ht="18" customHeight="1" x14ac:dyDescent="0.25">
      <c r="B15" s="4"/>
      <c r="C15" s="5">
        <v>300</v>
      </c>
      <c r="D15" s="6" t="s">
        <v>12</v>
      </c>
      <c r="E15" s="4"/>
      <c r="F15" s="5"/>
      <c r="G15" s="6"/>
    </row>
    <row r="16" spans="2:7" ht="15.75" x14ac:dyDescent="0.25">
      <c r="B16" s="5" t="s">
        <v>15</v>
      </c>
      <c r="C16" s="7">
        <f>SUM(C6:C15)</f>
        <v>12503.23</v>
      </c>
      <c r="D16" s="4"/>
      <c r="E16" s="5" t="s">
        <v>15</v>
      </c>
      <c r="F16" s="7">
        <f>SUM(F6:F14)</f>
        <v>0</v>
      </c>
      <c r="G16" s="6"/>
    </row>
    <row r="17" spans="2:7" x14ac:dyDescent="0.25">
      <c r="B17" s="4"/>
      <c r="C17" s="5"/>
      <c r="D17" s="4"/>
      <c r="E17" s="4"/>
      <c r="F17" s="4"/>
      <c r="G17" s="4"/>
    </row>
    <row r="18" spans="2:7" ht="18.75" x14ac:dyDescent="0.25">
      <c r="B18" s="13" t="s">
        <v>16</v>
      </c>
      <c r="C18" s="15"/>
      <c r="D18" s="16">
        <f>C16-F16</f>
        <v>12503.23</v>
      </c>
      <c r="E18" s="17"/>
      <c r="F18" s="17"/>
      <c r="G18" s="18"/>
    </row>
  </sheetData>
  <mergeCells count="5">
    <mergeCell ref="E4:G4"/>
    <mergeCell ref="B5:D5"/>
    <mergeCell ref="E5:G5"/>
    <mergeCell ref="B18:C18"/>
    <mergeCell ref="D18:G18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G18"/>
  <sheetViews>
    <sheetView workbookViewId="0">
      <selection activeCell="B2" sqref="B2:G18"/>
    </sheetView>
  </sheetViews>
  <sheetFormatPr defaultRowHeight="15" x14ac:dyDescent="0.25"/>
  <cols>
    <col min="4" max="4" width="11.5703125" customWidth="1"/>
    <col min="7" max="7" width="13" customWidth="1"/>
  </cols>
  <sheetData>
    <row r="3" spans="2:7" x14ac:dyDescent="0.25">
      <c r="C3" s="1" t="s">
        <v>0</v>
      </c>
      <c r="D3" s="1"/>
    </row>
    <row r="4" spans="2:7" x14ac:dyDescent="0.25">
      <c r="B4" s="2" t="s">
        <v>1</v>
      </c>
      <c r="C4" s="3"/>
      <c r="D4" s="3"/>
      <c r="E4" s="10" t="s">
        <v>2</v>
      </c>
      <c r="F4" s="11"/>
      <c r="G4" s="12"/>
    </row>
    <row r="5" spans="2:7" x14ac:dyDescent="0.25">
      <c r="B5" s="13" t="s">
        <v>3</v>
      </c>
      <c r="C5" s="14"/>
      <c r="D5" s="15"/>
      <c r="E5" s="13" t="s">
        <v>4</v>
      </c>
      <c r="F5" s="14"/>
      <c r="G5" s="15"/>
    </row>
    <row r="6" spans="2:7" ht="29.25" customHeight="1" x14ac:dyDescent="0.25">
      <c r="B6" s="4" t="s">
        <v>5</v>
      </c>
      <c r="C6" s="5">
        <v>0</v>
      </c>
      <c r="D6" s="6" t="s">
        <v>6</v>
      </c>
      <c r="E6" s="4" t="s">
        <v>5</v>
      </c>
      <c r="F6" s="5"/>
      <c r="G6" s="4"/>
    </row>
    <row r="7" spans="2:7" ht="30" customHeight="1" x14ac:dyDescent="0.25">
      <c r="B7" s="4" t="s">
        <v>7</v>
      </c>
      <c r="C7" s="5">
        <v>0</v>
      </c>
      <c r="D7" s="6" t="s">
        <v>6</v>
      </c>
      <c r="E7" s="4" t="s">
        <v>7</v>
      </c>
      <c r="F7" s="5"/>
      <c r="G7" s="4"/>
    </row>
    <row r="8" spans="2:7" ht="30" customHeight="1" x14ac:dyDescent="0.25">
      <c r="B8" s="4" t="s">
        <v>8</v>
      </c>
      <c r="C8" s="5">
        <v>0</v>
      </c>
      <c r="D8" s="6" t="s">
        <v>6</v>
      </c>
      <c r="E8" s="4" t="s">
        <v>8</v>
      </c>
      <c r="F8" s="5"/>
      <c r="G8" s="6"/>
    </row>
    <row r="9" spans="2:7" ht="28.5" customHeight="1" x14ac:dyDescent="0.25">
      <c r="B9" s="4" t="s">
        <v>9</v>
      </c>
      <c r="C9" s="5">
        <v>998.94</v>
      </c>
      <c r="D9" s="6" t="s">
        <v>6</v>
      </c>
      <c r="E9" s="4" t="s">
        <v>9</v>
      </c>
      <c r="F9" s="5"/>
      <c r="G9" s="6"/>
    </row>
    <row r="10" spans="2:7" ht="30.75" customHeight="1" x14ac:dyDescent="0.25">
      <c r="B10" s="4" t="s">
        <v>10</v>
      </c>
      <c r="C10" s="5">
        <v>1413.32</v>
      </c>
      <c r="D10" s="6" t="s">
        <v>6</v>
      </c>
      <c r="E10" s="4" t="s">
        <v>10</v>
      </c>
      <c r="F10" s="5"/>
      <c r="G10" s="6"/>
    </row>
    <row r="11" spans="2:7" ht="29.25" customHeight="1" x14ac:dyDescent="0.25">
      <c r="B11" s="4" t="s">
        <v>11</v>
      </c>
      <c r="C11" s="5">
        <v>1771.62</v>
      </c>
      <c r="D11" s="6" t="s">
        <v>6</v>
      </c>
      <c r="E11" s="4" t="s">
        <v>11</v>
      </c>
      <c r="F11" s="5">
        <v>11630.41</v>
      </c>
      <c r="G11" s="6" t="s">
        <v>19</v>
      </c>
    </row>
    <row r="12" spans="2:7" ht="30.75" customHeight="1" x14ac:dyDescent="0.25">
      <c r="B12" s="4" t="s">
        <v>13</v>
      </c>
      <c r="C12" s="5">
        <v>1482.9</v>
      </c>
      <c r="D12" s="6" t="s">
        <v>6</v>
      </c>
      <c r="E12" s="4" t="s">
        <v>13</v>
      </c>
      <c r="F12" s="5"/>
      <c r="G12" s="6"/>
    </row>
    <row r="13" spans="2:7" ht="21.75" customHeight="1" x14ac:dyDescent="0.25">
      <c r="B13" s="4"/>
      <c r="C13" s="5">
        <v>600</v>
      </c>
      <c r="D13" s="6" t="s">
        <v>12</v>
      </c>
      <c r="E13" s="4"/>
      <c r="F13" s="5"/>
      <c r="G13" s="6"/>
    </row>
    <row r="14" spans="2:7" ht="31.5" customHeight="1" x14ac:dyDescent="0.25">
      <c r="B14" s="4" t="s">
        <v>14</v>
      </c>
      <c r="C14" s="5">
        <v>1486.33</v>
      </c>
      <c r="D14" s="6" t="s">
        <v>6</v>
      </c>
      <c r="E14" s="4" t="s">
        <v>14</v>
      </c>
      <c r="F14" s="5"/>
      <c r="G14" s="6"/>
    </row>
    <row r="15" spans="2:7" ht="20.25" customHeight="1" x14ac:dyDescent="0.25">
      <c r="B15" s="4"/>
      <c r="C15" s="5">
        <v>300</v>
      </c>
      <c r="D15" s="6" t="s">
        <v>12</v>
      </c>
      <c r="E15" s="4"/>
      <c r="F15" s="5"/>
      <c r="G15" s="6"/>
    </row>
    <row r="16" spans="2:7" ht="15.75" x14ac:dyDescent="0.25">
      <c r="B16" s="5" t="s">
        <v>15</v>
      </c>
      <c r="C16" s="7">
        <f>SUM(C6:C15)</f>
        <v>8053.1100000000006</v>
      </c>
      <c r="D16" s="4"/>
      <c r="E16" s="5" t="s">
        <v>15</v>
      </c>
      <c r="F16" s="7">
        <f>SUM(F6:F14)</f>
        <v>11630.41</v>
      </c>
      <c r="G16" s="6"/>
    </row>
    <row r="17" spans="2:7" x14ac:dyDescent="0.25">
      <c r="B17" s="4"/>
      <c r="C17" s="5"/>
      <c r="D17" s="4"/>
      <c r="E17" s="4"/>
      <c r="F17" s="4"/>
      <c r="G17" s="4"/>
    </row>
    <row r="18" spans="2:7" ht="18.75" x14ac:dyDescent="0.25">
      <c r="B18" s="13" t="s">
        <v>16</v>
      </c>
      <c r="C18" s="15"/>
      <c r="D18" s="16">
        <f>C16-F16</f>
        <v>-3577.2999999999993</v>
      </c>
      <c r="E18" s="17"/>
      <c r="F18" s="17"/>
      <c r="G18" s="18"/>
    </row>
  </sheetData>
  <mergeCells count="5">
    <mergeCell ref="E4:G4"/>
    <mergeCell ref="B5:D5"/>
    <mergeCell ref="E5:G5"/>
    <mergeCell ref="B18:C18"/>
    <mergeCell ref="D18:G18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G18"/>
  <sheetViews>
    <sheetView workbookViewId="0">
      <selection activeCell="B2" sqref="B2:G18"/>
    </sheetView>
  </sheetViews>
  <sheetFormatPr defaultRowHeight="15" x14ac:dyDescent="0.25"/>
  <cols>
    <col min="4" max="4" width="12.7109375" customWidth="1"/>
    <col min="7" max="7" width="13.5703125" customWidth="1"/>
  </cols>
  <sheetData>
    <row r="3" spans="2:7" x14ac:dyDescent="0.25">
      <c r="C3" s="1" t="s">
        <v>0</v>
      </c>
      <c r="D3" s="1"/>
    </row>
    <row r="4" spans="2:7" x14ac:dyDescent="0.25">
      <c r="B4" s="2" t="s">
        <v>1</v>
      </c>
      <c r="C4" s="3"/>
      <c r="D4" s="3"/>
      <c r="E4" s="10" t="s">
        <v>2</v>
      </c>
      <c r="F4" s="11"/>
      <c r="G4" s="12"/>
    </row>
    <row r="5" spans="2:7" x14ac:dyDescent="0.25">
      <c r="B5" s="13" t="s">
        <v>3</v>
      </c>
      <c r="C5" s="14"/>
      <c r="D5" s="15"/>
      <c r="E5" s="13" t="s">
        <v>4</v>
      </c>
      <c r="F5" s="14"/>
      <c r="G5" s="15"/>
    </row>
    <row r="6" spans="2:7" ht="33.75" customHeight="1" x14ac:dyDescent="0.25">
      <c r="B6" s="4" t="s">
        <v>5</v>
      </c>
      <c r="C6" s="5">
        <v>0</v>
      </c>
      <c r="D6" s="6" t="s">
        <v>6</v>
      </c>
      <c r="E6" s="4" t="s">
        <v>5</v>
      </c>
      <c r="F6" s="5"/>
      <c r="G6" s="4"/>
    </row>
    <row r="7" spans="2:7" ht="30.75" customHeight="1" x14ac:dyDescent="0.25">
      <c r="B7" s="4" t="s">
        <v>7</v>
      </c>
      <c r="C7" s="5">
        <v>0</v>
      </c>
      <c r="D7" s="6" t="s">
        <v>6</v>
      </c>
      <c r="E7" s="4" t="s">
        <v>7</v>
      </c>
      <c r="F7" s="5"/>
      <c r="G7" s="4"/>
    </row>
    <row r="8" spans="2:7" ht="29.25" customHeight="1" x14ac:dyDescent="0.25">
      <c r="B8" s="4" t="s">
        <v>8</v>
      </c>
      <c r="C8" s="5">
        <v>0</v>
      </c>
      <c r="D8" s="6" t="s">
        <v>6</v>
      </c>
      <c r="E8" s="4" t="s">
        <v>8</v>
      </c>
      <c r="F8" s="5"/>
      <c r="G8" s="6"/>
    </row>
    <row r="9" spans="2:7" ht="30.75" customHeight="1" x14ac:dyDescent="0.25">
      <c r="B9" s="4" t="s">
        <v>9</v>
      </c>
      <c r="C9" s="5">
        <v>1098.6500000000001</v>
      </c>
      <c r="D9" s="6" t="s">
        <v>6</v>
      </c>
      <c r="E9" s="4" t="s">
        <v>9</v>
      </c>
      <c r="F9" s="5"/>
      <c r="G9" s="6"/>
    </row>
    <row r="10" spans="2:7" ht="30.75" customHeight="1" x14ac:dyDescent="0.25">
      <c r="B10" s="4" t="s">
        <v>10</v>
      </c>
      <c r="C10" s="5">
        <v>1558.94</v>
      </c>
      <c r="D10" s="6" t="s">
        <v>6</v>
      </c>
      <c r="E10" s="4" t="s">
        <v>10</v>
      </c>
      <c r="F10" s="5"/>
      <c r="G10" s="6"/>
    </row>
    <row r="11" spans="2:7" ht="29.25" customHeight="1" x14ac:dyDescent="0.25">
      <c r="B11" s="4" t="s">
        <v>11</v>
      </c>
      <c r="C11" s="5">
        <v>2132.12</v>
      </c>
      <c r="D11" s="6" t="s">
        <v>6</v>
      </c>
      <c r="E11" s="4" t="s">
        <v>11</v>
      </c>
      <c r="F11" s="5"/>
      <c r="G11" s="6"/>
    </row>
    <row r="12" spans="2:7" ht="30.75" customHeight="1" x14ac:dyDescent="0.25">
      <c r="B12" s="4" t="s">
        <v>13</v>
      </c>
      <c r="C12" s="5">
        <v>1841.18</v>
      </c>
      <c r="D12" s="6" t="s">
        <v>6</v>
      </c>
      <c r="E12" s="4" t="s">
        <v>13</v>
      </c>
      <c r="F12" s="5"/>
      <c r="G12" s="6"/>
    </row>
    <row r="13" spans="2:7" ht="19.5" customHeight="1" x14ac:dyDescent="0.25">
      <c r="B13" s="4"/>
      <c r="C13" s="5">
        <v>600</v>
      </c>
      <c r="D13" s="6" t="s">
        <v>12</v>
      </c>
      <c r="E13" s="4"/>
      <c r="F13" s="5"/>
      <c r="G13" s="6"/>
    </row>
    <row r="14" spans="2:7" ht="27.75" customHeight="1" x14ac:dyDescent="0.25">
      <c r="B14" s="4" t="s">
        <v>14</v>
      </c>
      <c r="C14" s="5">
        <v>1598.1</v>
      </c>
      <c r="D14" s="6" t="s">
        <v>6</v>
      </c>
      <c r="E14" s="4" t="s">
        <v>14</v>
      </c>
      <c r="F14" s="5"/>
      <c r="G14" s="6"/>
    </row>
    <row r="15" spans="2:7" ht="19.5" customHeight="1" x14ac:dyDescent="0.25">
      <c r="B15" s="4"/>
      <c r="C15" s="5">
        <v>300</v>
      </c>
      <c r="D15" s="6" t="s">
        <v>12</v>
      </c>
      <c r="E15" s="4"/>
      <c r="F15" s="5"/>
      <c r="G15" s="6"/>
    </row>
    <row r="16" spans="2:7" ht="15.75" x14ac:dyDescent="0.25">
      <c r="B16" s="5" t="s">
        <v>15</v>
      </c>
      <c r="C16" s="7">
        <f>SUM(C6:C15)</f>
        <v>9128.99</v>
      </c>
      <c r="D16" s="4"/>
      <c r="E16" s="5" t="s">
        <v>15</v>
      </c>
      <c r="F16" s="7">
        <f>SUM(F6:F14)</f>
        <v>0</v>
      </c>
      <c r="G16" s="6"/>
    </row>
    <row r="17" spans="2:7" x14ac:dyDescent="0.25">
      <c r="B17" s="4"/>
      <c r="C17" s="5"/>
      <c r="D17" s="4"/>
      <c r="E17" s="4"/>
      <c r="F17" s="4"/>
      <c r="G17" s="4"/>
    </row>
    <row r="18" spans="2:7" ht="18.75" x14ac:dyDescent="0.25">
      <c r="B18" s="13" t="s">
        <v>16</v>
      </c>
      <c r="C18" s="15"/>
      <c r="D18" s="16">
        <f>C16-F16</f>
        <v>9128.99</v>
      </c>
      <c r="E18" s="17"/>
      <c r="F18" s="17"/>
      <c r="G18" s="18"/>
    </row>
  </sheetData>
  <mergeCells count="5">
    <mergeCell ref="E4:G4"/>
    <mergeCell ref="B5:D5"/>
    <mergeCell ref="E5:G5"/>
    <mergeCell ref="B18:C18"/>
    <mergeCell ref="D18:G18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G16"/>
  <sheetViews>
    <sheetView workbookViewId="0">
      <selection activeCell="B2" sqref="B2:H16"/>
    </sheetView>
  </sheetViews>
  <sheetFormatPr defaultRowHeight="15" x14ac:dyDescent="0.25"/>
  <cols>
    <col min="4" max="4" width="13.28515625" customWidth="1"/>
    <col min="7" max="7" width="15.28515625" customWidth="1"/>
  </cols>
  <sheetData>
    <row r="3" spans="2:7" x14ac:dyDescent="0.25">
      <c r="C3" s="1" t="s">
        <v>0</v>
      </c>
      <c r="D3" s="1"/>
    </row>
    <row r="4" spans="2:7" x14ac:dyDescent="0.25">
      <c r="B4" s="2" t="s">
        <v>1</v>
      </c>
      <c r="C4" s="3"/>
      <c r="D4" s="3"/>
      <c r="E4" s="10" t="s">
        <v>2</v>
      </c>
      <c r="F4" s="11"/>
      <c r="G4" s="12"/>
    </row>
    <row r="5" spans="2:7" x14ac:dyDescent="0.25">
      <c r="B5" s="13" t="s">
        <v>3</v>
      </c>
      <c r="C5" s="14"/>
      <c r="D5" s="15"/>
      <c r="E5" s="13" t="s">
        <v>4</v>
      </c>
      <c r="F5" s="14"/>
      <c r="G5" s="15"/>
    </row>
    <row r="6" spans="2:7" ht="28.5" customHeight="1" x14ac:dyDescent="0.25">
      <c r="B6" s="4" t="s">
        <v>5</v>
      </c>
      <c r="C6" s="5">
        <v>0</v>
      </c>
      <c r="D6" s="6" t="s">
        <v>6</v>
      </c>
      <c r="E6" s="4" t="s">
        <v>5</v>
      </c>
      <c r="F6" s="5"/>
      <c r="G6" s="4"/>
    </row>
    <row r="7" spans="2:7" ht="30" customHeight="1" x14ac:dyDescent="0.25">
      <c r="B7" s="4" t="s">
        <v>7</v>
      </c>
      <c r="C7" s="5">
        <v>0</v>
      </c>
      <c r="D7" s="6" t="s">
        <v>6</v>
      </c>
      <c r="E7" s="4" t="s">
        <v>7</v>
      </c>
      <c r="F7" s="5"/>
      <c r="G7" s="4"/>
    </row>
    <row r="8" spans="2:7" ht="30" customHeight="1" x14ac:dyDescent="0.25">
      <c r="B8" s="4" t="s">
        <v>8</v>
      </c>
      <c r="C8" s="5">
        <v>0</v>
      </c>
      <c r="D8" s="6" t="s">
        <v>6</v>
      </c>
      <c r="E8" s="4" t="s">
        <v>8</v>
      </c>
      <c r="F8" s="5"/>
      <c r="G8" s="6"/>
    </row>
    <row r="9" spans="2:7" ht="30.75" customHeight="1" x14ac:dyDescent="0.25">
      <c r="B9" s="4" t="s">
        <v>9</v>
      </c>
      <c r="C9" s="5">
        <v>1307.77</v>
      </c>
      <c r="D9" s="6" t="s">
        <v>6</v>
      </c>
      <c r="E9" s="4" t="s">
        <v>9</v>
      </c>
      <c r="F9" s="5"/>
      <c r="G9" s="6"/>
    </row>
    <row r="10" spans="2:7" ht="30" customHeight="1" x14ac:dyDescent="0.25">
      <c r="B10" s="4" t="s">
        <v>10</v>
      </c>
      <c r="C10" s="5">
        <v>2022.94</v>
      </c>
      <c r="D10" s="6" t="s">
        <v>6</v>
      </c>
      <c r="E10" s="4" t="s">
        <v>10</v>
      </c>
      <c r="F10" s="5"/>
      <c r="G10" s="6"/>
    </row>
    <row r="11" spans="2:7" ht="29.25" customHeight="1" x14ac:dyDescent="0.25">
      <c r="B11" s="4" t="s">
        <v>11</v>
      </c>
      <c r="C11" s="5">
        <v>1821</v>
      </c>
      <c r="D11" s="6" t="s">
        <v>6</v>
      </c>
      <c r="E11" s="4" t="s">
        <v>11</v>
      </c>
      <c r="F11" s="5"/>
      <c r="G11" s="6"/>
    </row>
    <row r="12" spans="2:7" ht="28.5" customHeight="1" x14ac:dyDescent="0.25">
      <c r="B12" s="4" t="s">
        <v>13</v>
      </c>
      <c r="C12" s="5">
        <v>1261.8</v>
      </c>
      <c r="D12" s="6" t="s">
        <v>6</v>
      </c>
      <c r="E12" s="4" t="s">
        <v>13</v>
      </c>
      <c r="F12" s="5"/>
      <c r="G12" s="6"/>
    </row>
    <row r="13" spans="2:7" ht="28.5" customHeight="1" x14ac:dyDescent="0.25">
      <c r="B13" s="4" t="s">
        <v>14</v>
      </c>
      <c r="C13" s="5">
        <v>1927.8</v>
      </c>
      <c r="D13" s="6" t="s">
        <v>6</v>
      </c>
      <c r="E13" s="4" t="s">
        <v>14</v>
      </c>
      <c r="F13" s="5"/>
      <c r="G13" s="6"/>
    </row>
    <row r="14" spans="2:7" ht="15.75" x14ac:dyDescent="0.25">
      <c r="B14" s="5" t="s">
        <v>15</v>
      </c>
      <c r="C14" s="7">
        <f>SUM(C6:C13)</f>
        <v>8341.31</v>
      </c>
      <c r="D14" s="4"/>
      <c r="E14" s="5" t="s">
        <v>15</v>
      </c>
      <c r="F14" s="7">
        <f>SUM(F6:F13)</f>
        <v>0</v>
      </c>
      <c r="G14" s="6"/>
    </row>
    <row r="15" spans="2:7" x14ac:dyDescent="0.25">
      <c r="B15" s="4"/>
      <c r="C15" s="5"/>
      <c r="D15" s="4"/>
      <c r="E15" s="4"/>
      <c r="F15" s="4"/>
      <c r="G15" s="4"/>
    </row>
    <row r="16" spans="2:7" ht="18.75" x14ac:dyDescent="0.25">
      <c r="B16" s="13" t="s">
        <v>16</v>
      </c>
      <c r="C16" s="15"/>
      <c r="D16" s="16">
        <f>C14-F14</f>
        <v>8341.31</v>
      </c>
      <c r="E16" s="17"/>
      <c r="F16" s="17"/>
      <c r="G16" s="18"/>
    </row>
  </sheetData>
  <mergeCells count="5">
    <mergeCell ref="E4:G4"/>
    <mergeCell ref="B5:D5"/>
    <mergeCell ref="E5:G5"/>
    <mergeCell ref="B16:C16"/>
    <mergeCell ref="D16:G16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G16"/>
  <sheetViews>
    <sheetView workbookViewId="0">
      <selection activeCell="B2" sqref="B2:G16"/>
    </sheetView>
  </sheetViews>
  <sheetFormatPr defaultRowHeight="15" x14ac:dyDescent="0.25"/>
  <cols>
    <col min="4" max="4" width="12.85546875" customWidth="1"/>
    <col min="7" max="7" width="13.140625" customWidth="1"/>
  </cols>
  <sheetData>
    <row r="3" spans="2:7" x14ac:dyDescent="0.25">
      <c r="C3" s="1" t="s">
        <v>0</v>
      </c>
      <c r="D3" s="1"/>
    </row>
    <row r="4" spans="2:7" x14ac:dyDescent="0.25">
      <c r="B4" s="2" t="s">
        <v>1</v>
      </c>
      <c r="C4" s="3"/>
      <c r="D4" s="3"/>
      <c r="E4" s="10" t="s">
        <v>2</v>
      </c>
      <c r="F4" s="11"/>
      <c r="G4" s="12"/>
    </row>
    <row r="5" spans="2:7" x14ac:dyDescent="0.25">
      <c r="B5" s="13" t="s">
        <v>3</v>
      </c>
      <c r="C5" s="14"/>
      <c r="D5" s="15"/>
      <c r="E5" s="13" t="s">
        <v>4</v>
      </c>
      <c r="F5" s="14"/>
      <c r="G5" s="15"/>
    </row>
    <row r="6" spans="2:7" ht="29.25" customHeight="1" x14ac:dyDescent="0.25">
      <c r="B6" s="4" t="s">
        <v>5</v>
      </c>
      <c r="C6" s="5">
        <v>0</v>
      </c>
      <c r="D6" s="6" t="s">
        <v>6</v>
      </c>
      <c r="E6" s="4" t="s">
        <v>5</v>
      </c>
      <c r="F6" s="5"/>
      <c r="G6" s="4"/>
    </row>
    <row r="7" spans="2:7" ht="29.25" customHeight="1" x14ac:dyDescent="0.25">
      <c r="B7" s="4" t="s">
        <v>7</v>
      </c>
      <c r="C7" s="5">
        <v>0</v>
      </c>
      <c r="D7" s="6" t="s">
        <v>6</v>
      </c>
      <c r="E7" s="4" t="s">
        <v>7</v>
      </c>
      <c r="F7" s="5"/>
      <c r="G7" s="4"/>
    </row>
    <row r="8" spans="2:7" ht="29.25" customHeight="1" x14ac:dyDescent="0.25">
      <c r="B8" s="4" t="s">
        <v>8</v>
      </c>
      <c r="C8" s="5">
        <v>0</v>
      </c>
      <c r="D8" s="6" t="s">
        <v>6</v>
      </c>
      <c r="E8" s="4" t="s">
        <v>8</v>
      </c>
      <c r="F8" s="5"/>
      <c r="G8" s="6"/>
    </row>
    <row r="9" spans="2:7" ht="30" customHeight="1" x14ac:dyDescent="0.25">
      <c r="B9" s="4" t="s">
        <v>9</v>
      </c>
      <c r="C9" s="5">
        <v>1669.04</v>
      </c>
      <c r="D9" s="6" t="s">
        <v>6</v>
      </c>
      <c r="E9" s="4" t="s">
        <v>9</v>
      </c>
      <c r="F9" s="5"/>
      <c r="G9" s="6"/>
    </row>
    <row r="10" spans="2:7" ht="30" customHeight="1" x14ac:dyDescent="0.25">
      <c r="B10" s="4" t="s">
        <v>10</v>
      </c>
      <c r="C10" s="5">
        <v>3044.29</v>
      </c>
      <c r="D10" s="6" t="s">
        <v>6</v>
      </c>
      <c r="E10" s="4" t="s">
        <v>10</v>
      </c>
      <c r="F10" s="5"/>
      <c r="G10" s="6"/>
    </row>
    <row r="11" spans="2:7" ht="31.5" customHeight="1" x14ac:dyDescent="0.25">
      <c r="B11" s="4" t="s">
        <v>11</v>
      </c>
      <c r="C11" s="5">
        <v>3065.55</v>
      </c>
      <c r="D11" s="6" t="s">
        <v>6</v>
      </c>
      <c r="E11" s="4" t="s">
        <v>11</v>
      </c>
      <c r="F11" s="5"/>
      <c r="G11" s="6"/>
    </row>
    <row r="12" spans="2:7" ht="27.75" customHeight="1" x14ac:dyDescent="0.25">
      <c r="B12" s="4" t="s">
        <v>13</v>
      </c>
      <c r="C12" s="5">
        <v>2292.85</v>
      </c>
      <c r="D12" s="6" t="s">
        <v>6</v>
      </c>
      <c r="E12" s="4" t="s">
        <v>13</v>
      </c>
      <c r="F12" s="5"/>
      <c r="G12" s="6"/>
    </row>
    <row r="13" spans="2:7" ht="30" customHeight="1" x14ac:dyDescent="0.25">
      <c r="B13" s="4" t="s">
        <v>14</v>
      </c>
      <c r="C13" s="5">
        <v>2749.26</v>
      </c>
      <c r="D13" s="6" t="s">
        <v>6</v>
      </c>
      <c r="E13" s="4" t="s">
        <v>14</v>
      </c>
      <c r="F13" s="5"/>
      <c r="G13" s="6"/>
    </row>
    <row r="14" spans="2:7" ht="15.75" x14ac:dyDescent="0.25">
      <c r="B14" s="5" t="s">
        <v>15</v>
      </c>
      <c r="C14" s="7">
        <f>SUM(C6:C13)</f>
        <v>12820.99</v>
      </c>
      <c r="D14" s="4"/>
      <c r="E14" s="5" t="s">
        <v>15</v>
      </c>
      <c r="F14" s="7">
        <f>SUM(F6:F13)</f>
        <v>0</v>
      </c>
      <c r="G14" s="6"/>
    </row>
    <row r="15" spans="2:7" x14ac:dyDescent="0.25">
      <c r="B15" s="4"/>
      <c r="C15" s="5"/>
      <c r="D15" s="4"/>
      <c r="E15" s="4"/>
      <c r="F15" s="4"/>
      <c r="G15" s="4"/>
    </row>
    <row r="16" spans="2:7" ht="18.75" x14ac:dyDescent="0.25">
      <c r="B16" s="13" t="s">
        <v>16</v>
      </c>
      <c r="C16" s="15"/>
      <c r="D16" s="16">
        <f>C14-F14</f>
        <v>12820.99</v>
      </c>
      <c r="E16" s="17"/>
      <c r="F16" s="17"/>
      <c r="G16" s="18"/>
    </row>
  </sheetData>
  <mergeCells count="5">
    <mergeCell ref="E4:G4"/>
    <mergeCell ref="B5:D5"/>
    <mergeCell ref="E5:G5"/>
    <mergeCell ref="B16:C16"/>
    <mergeCell ref="D16:G16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3:G16"/>
  <sheetViews>
    <sheetView workbookViewId="0">
      <selection activeCell="B2" sqref="B2:G16"/>
    </sheetView>
  </sheetViews>
  <sheetFormatPr defaultRowHeight="15" x14ac:dyDescent="0.25"/>
  <cols>
    <col min="4" max="4" width="12.42578125" customWidth="1"/>
    <col min="7" max="7" width="15.5703125" customWidth="1"/>
  </cols>
  <sheetData>
    <row r="3" spans="2:7" x14ac:dyDescent="0.25">
      <c r="C3" s="1" t="s">
        <v>0</v>
      </c>
      <c r="D3" s="1"/>
    </row>
    <row r="4" spans="2:7" x14ac:dyDescent="0.25">
      <c r="B4" s="2" t="s">
        <v>1</v>
      </c>
      <c r="C4" s="3"/>
      <c r="D4" s="3"/>
      <c r="E4" s="10" t="s">
        <v>2</v>
      </c>
      <c r="F4" s="11"/>
      <c r="G4" s="12"/>
    </row>
    <row r="5" spans="2:7" x14ac:dyDescent="0.25">
      <c r="B5" s="13" t="s">
        <v>3</v>
      </c>
      <c r="C5" s="14"/>
      <c r="D5" s="15"/>
      <c r="E5" s="13" t="s">
        <v>4</v>
      </c>
      <c r="F5" s="14"/>
      <c r="G5" s="15"/>
    </row>
    <row r="6" spans="2:7" ht="32.25" customHeight="1" x14ac:dyDescent="0.25">
      <c r="B6" s="4" t="s">
        <v>5</v>
      </c>
      <c r="C6" s="5">
        <v>0</v>
      </c>
      <c r="D6" s="6" t="s">
        <v>6</v>
      </c>
      <c r="E6" s="4" t="s">
        <v>5</v>
      </c>
      <c r="F6" s="5"/>
      <c r="G6" s="4"/>
    </row>
    <row r="7" spans="2:7" ht="29.25" customHeight="1" x14ac:dyDescent="0.25">
      <c r="B7" s="4" t="s">
        <v>7</v>
      </c>
      <c r="C7" s="5">
        <v>0</v>
      </c>
      <c r="D7" s="6" t="s">
        <v>6</v>
      </c>
      <c r="E7" s="4" t="s">
        <v>7</v>
      </c>
      <c r="F7" s="5"/>
      <c r="G7" s="4"/>
    </row>
    <row r="8" spans="2:7" ht="30" customHeight="1" x14ac:dyDescent="0.25">
      <c r="B8" s="4" t="s">
        <v>8</v>
      </c>
      <c r="C8" s="5">
        <v>816.5</v>
      </c>
      <c r="D8" s="6" t="s">
        <v>6</v>
      </c>
      <c r="E8" s="4" t="s">
        <v>8</v>
      </c>
      <c r="F8" s="5"/>
      <c r="G8" s="6"/>
    </row>
    <row r="9" spans="2:7" ht="28.5" customHeight="1" x14ac:dyDescent="0.25">
      <c r="B9" s="4" t="s">
        <v>9</v>
      </c>
      <c r="C9" s="5">
        <v>815.28</v>
      </c>
      <c r="D9" s="6" t="s">
        <v>6</v>
      </c>
      <c r="E9" s="4" t="s">
        <v>9</v>
      </c>
      <c r="F9" s="5"/>
      <c r="G9" s="6"/>
    </row>
    <row r="10" spans="2:7" ht="29.25" customHeight="1" x14ac:dyDescent="0.25">
      <c r="B10" s="4" t="s">
        <v>10</v>
      </c>
      <c r="C10" s="5">
        <v>815.6</v>
      </c>
      <c r="D10" s="6" t="s">
        <v>6</v>
      </c>
      <c r="E10" s="4" t="s">
        <v>10</v>
      </c>
      <c r="F10" s="5"/>
      <c r="G10" s="6"/>
    </row>
    <row r="11" spans="2:7" ht="27.75" customHeight="1" x14ac:dyDescent="0.25">
      <c r="B11" s="4" t="s">
        <v>11</v>
      </c>
      <c r="C11" s="5">
        <v>815.77</v>
      </c>
      <c r="D11" s="6" t="s">
        <v>6</v>
      </c>
      <c r="E11" s="4" t="s">
        <v>11</v>
      </c>
      <c r="F11" s="5"/>
      <c r="G11" s="6"/>
    </row>
    <row r="12" spans="2:7" ht="30" customHeight="1" x14ac:dyDescent="0.25">
      <c r="B12" s="4" t="s">
        <v>13</v>
      </c>
      <c r="C12" s="8">
        <v>1378.11</v>
      </c>
      <c r="D12" s="6" t="s">
        <v>6</v>
      </c>
      <c r="E12" s="4" t="s">
        <v>13</v>
      </c>
      <c r="F12" s="5"/>
      <c r="G12" s="6"/>
    </row>
    <row r="13" spans="2:7" ht="30" customHeight="1" x14ac:dyDescent="0.25">
      <c r="B13" s="4" t="s">
        <v>14</v>
      </c>
      <c r="C13" s="5">
        <v>928.1</v>
      </c>
      <c r="D13" s="6" t="s">
        <v>6</v>
      </c>
      <c r="E13" s="4" t="s">
        <v>14</v>
      </c>
      <c r="F13" s="5"/>
      <c r="G13" s="6"/>
    </row>
    <row r="14" spans="2:7" ht="15.75" x14ac:dyDescent="0.25">
      <c r="B14" s="5" t="s">
        <v>15</v>
      </c>
      <c r="C14" s="7">
        <f>SUM(C6:C13)</f>
        <v>5569.3600000000006</v>
      </c>
      <c r="D14" s="4"/>
      <c r="E14" s="5" t="s">
        <v>15</v>
      </c>
      <c r="F14" s="7">
        <f>SUM(F6:F13)</f>
        <v>0</v>
      </c>
      <c r="G14" s="6"/>
    </row>
    <row r="15" spans="2:7" x14ac:dyDescent="0.25">
      <c r="B15" s="4"/>
      <c r="C15" s="5"/>
      <c r="D15" s="4"/>
      <c r="E15" s="4"/>
      <c r="F15" s="4"/>
      <c r="G15" s="4"/>
    </row>
    <row r="16" spans="2:7" ht="18.75" x14ac:dyDescent="0.25">
      <c r="B16" s="13" t="s">
        <v>16</v>
      </c>
      <c r="C16" s="15"/>
      <c r="D16" s="16">
        <f>C14-F14</f>
        <v>5569.3600000000006</v>
      </c>
      <c r="E16" s="17"/>
      <c r="F16" s="17"/>
      <c r="G16" s="18"/>
    </row>
  </sheetData>
  <mergeCells count="5">
    <mergeCell ref="E4:G4"/>
    <mergeCell ref="B5:D5"/>
    <mergeCell ref="E5:G5"/>
    <mergeCell ref="B16:C16"/>
    <mergeCell ref="D16:G16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G16"/>
  <sheetViews>
    <sheetView workbookViewId="0">
      <selection activeCell="A2" sqref="A2:H16"/>
    </sheetView>
  </sheetViews>
  <sheetFormatPr defaultRowHeight="15" x14ac:dyDescent="0.25"/>
  <cols>
    <col min="4" max="4" width="13" customWidth="1"/>
    <col min="7" max="7" width="14.140625" customWidth="1"/>
  </cols>
  <sheetData>
    <row r="3" spans="2:7" x14ac:dyDescent="0.25">
      <c r="C3" s="1" t="s">
        <v>0</v>
      </c>
      <c r="D3" s="1"/>
    </row>
    <row r="4" spans="2:7" x14ac:dyDescent="0.25">
      <c r="B4" s="2" t="s">
        <v>1</v>
      </c>
      <c r="C4" s="3"/>
      <c r="D4" s="3"/>
      <c r="E4" s="10" t="s">
        <v>2</v>
      </c>
      <c r="F4" s="11"/>
      <c r="G4" s="12"/>
    </row>
    <row r="5" spans="2:7" x14ac:dyDescent="0.25">
      <c r="B5" s="13" t="s">
        <v>3</v>
      </c>
      <c r="C5" s="14"/>
      <c r="D5" s="15"/>
      <c r="E5" s="13" t="s">
        <v>4</v>
      </c>
      <c r="F5" s="14"/>
      <c r="G5" s="15"/>
    </row>
    <row r="6" spans="2:7" ht="29.25" customHeight="1" x14ac:dyDescent="0.25">
      <c r="B6" s="4" t="s">
        <v>5</v>
      </c>
      <c r="C6" s="5">
        <v>0</v>
      </c>
      <c r="D6" s="6" t="s">
        <v>6</v>
      </c>
      <c r="E6" s="4" t="s">
        <v>5</v>
      </c>
      <c r="F6" s="5"/>
      <c r="G6" s="4"/>
    </row>
    <row r="7" spans="2:7" ht="29.25" customHeight="1" x14ac:dyDescent="0.25">
      <c r="B7" s="4" t="s">
        <v>7</v>
      </c>
      <c r="C7" s="5">
        <v>0</v>
      </c>
      <c r="D7" s="6" t="s">
        <v>6</v>
      </c>
      <c r="E7" s="4" t="s">
        <v>7</v>
      </c>
      <c r="F7" s="5"/>
      <c r="G7" s="4"/>
    </row>
    <row r="8" spans="2:7" ht="28.5" customHeight="1" x14ac:dyDescent="0.25">
      <c r="B8" s="4" t="s">
        <v>8</v>
      </c>
      <c r="C8" s="5">
        <v>822.3</v>
      </c>
      <c r="D8" s="6" t="s">
        <v>6</v>
      </c>
      <c r="E8" s="4" t="s">
        <v>8</v>
      </c>
      <c r="F8" s="5"/>
      <c r="G8" s="6"/>
    </row>
    <row r="9" spans="2:7" ht="28.5" customHeight="1" x14ac:dyDescent="0.25">
      <c r="B9" s="4" t="s">
        <v>9</v>
      </c>
      <c r="C9" s="5">
        <v>1278.9000000000001</v>
      </c>
      <c r="D9" s="6" t="s">
        <v>6</v>
      </c>
      <c r="E9" s="4" t="s">
        <v>9</v>
      </c>
      <c r="F9" s="5"/>
      <c r="G9" s="6"/>
    </row>
    <row r="10" spans="2:7" ht="29.25" customHeight="1" x14ac:dyDescent="0.25">
      <c r="B10" s="4" t="s">
        <v>10</v>
      </c>
      <c r="C10" s="5">
        <v>954.3</v>
      </c>
      <c r="D10" s="6" t="s">
        <v>6</v>
      </c>
      <c r="E10" s="4" t="s">
        <v>10</v>
      </c>
      <c r="F10" s="5"/>
      <c r="G10" s="6"/>
    </row>
    <row r="11" spans="2:7" ht="29.25" customHeight="1" x14ac:dyDescent="0.25">
      <c r="B11" s="4" t="s">
        <v>11</v>
      </c>
      <c r="C11" s="5">
        <v>1146.9000000000001</v>
      </c>
      <c r="D11" s="6" t="s">
        <v>6</v>
      </c>
      <c r="E11" s="4" t="s">
        <v>11</v>
      </c>
      <c r="F11" s="5"/>
      <c r="G11" s="6"/>
    </row>
    <row r="12" spans="2:7" ht="29.25" customHeight="1" x14ac:dyDescent="0.25">
      <c r="B12" s="4" t="s">
        <v>13</v>
      </c>
      <c r="C12" s="8">
        <v>1248.5999999999999</v>
      </c>
      <c r="D12" s="6" t="s">
        <v>6</v>
      </c>
      <c r="E12" s="4" t="s">
        <v>13</v>
      </c>
      <c r="F12" s="5"/>
      <c r="G12" s="6"/>
    </row>
    <row r="13" spans="2:7" ht="28.5" customHeight="1" x14ac:dyDescent="0.25">
      <c r="B13" s="4" t="s">
        <v>14</v>
      </c>
      <c r="C13" s="5">
        <v>1218.1300000000001</v>
      </c>
      <c r="D13" s="6" t="s">
        <v>6</v>
      </c>
      <c r="E13" s="4" t="s">
        <v>14</v>
      </c>
      <c r="F13" s="5"/>
      <c r="G13" s="6"/>
    </row>
    <row r="14" spans="2:7" ht="15.75" x14ac:dyDescent="0.25">
      <c r="B14" s="5" t="s">
        <v>15</v>
      </c>
      <c r="C14" s="7">
        <f>SUM(C6:C13)</f>
        <v>6669.13</v>
      </c>
      <c r="D14" s="4"/>
      <c r="E14" s="5" t="s">
        <v>15</v>
      </c>
      <c r="F14" s="7">
        <f>SUM(F6:F13)</f>
        <v>0</v>
      </c>
      <c r="G14" s="6"/>
    </row>
    <row r="15" spans="2:7" x14ac:dyDescent="0.25">
      <c r="B15" s="4"/>
      <c r="C15" s="5"/>
      <c r="D15" s="4"/>
      <c r="E15" s="4"/>
      <c r="F15" s="4"/>
      <c r="G15" s="4"/>
    </row>
    <row r="16" spans="2:7" ht="18.75" x14ac:dyDescent="0.25">
      <c r="B16" s="13" t="s">
        <v>16</v>
      </c>
      <c r="C16" s="15"/>
      <c r="D16" s="16">
        <f>C14-F14</f>
        <v>6669.13</v>
      </c>
      <c r="E16" s="17"/>
      <c r="F16" s="17"/>
      <c r="G16" s="18"/>
    </row>
  </sheetData>
  <mergeCells count="5">
    <mergeCell ref="E4:G4"/>
    <mergeCell ref="B5:D5"/>
    <mergeCell ref="E5:G5"/>
    <mergeCell ref="B16:C16"/>
    <mergeCell ref="D16:G16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G16"/>
  <sheetViews>
    <sheetView workbookViewId="0">
      <selection activeCell="B2" sqref="B2:G16"/>
    </sheetView>
  </sheetViews>
  <sheetFormatPr defaultRowHeight="15" x14ac:dyDescent="0.25"/>
  <cols>
    <col min="4" max="4" width="13.42578125" customWidth="1"/>
    <col min="7" max="7" width="14.140625" customWidth="1"/>
  </cols>
  <sheetData>
    <row r="3" spans="2:7" x14ac:dyDescent="0.25">
      <c r="C3" s="1" t="s">
        <v>0</v>
      </c>
      <c r="D3" s="1"/>
    </row>
    <row r="4" spans="2:7" x14ac:dyDescent="0.25">
      <c r="B4" s="2" t="s">
        <v>1</v>
      </c>
      <c r="C4" s="3"/>
      <c r="D4" s="3"/>
      <c r="E4" s="10" t="s">
        <v>2</v>
      </c>
      <c r="F4" s="11"/>
      <c r="G4" s="12"/>
    </row>
    <row r="5" spans="2:7" x14ac:dyDescent="0.25">
      <c r="B5" s="13" t="s">
        <v>3</v>
      </c>
      <c r="C5" s="14"/>
      <c r="D5" s="15"/>
      <c r="E5" s="13" t="s">
        <v>4</v>
      </c>
      <c r="F5" s="14"/>
      <c r="G5" s="15"/>
    </row>
    <row r="6" spans="2:7" ht="31.5" customHeight="1" x14ac:dyDescent="0.25">
      <c r="B6" s="4" t="s">
        <v>5</v>
      </c>
      <c r="C6" s="5">
        <v>0</v>
      </c>
      <c r="D6" s="6" t="s">
        <v>6</v>
      </c>
      <c r="E6" s="4" t="s">
        <v>5</v>
      </c>
      <c r="F6" s="5"/>
      <c r="G6" s="4"/>
    </row>
    <row r="7" spans="2:7" ht="31.5" customHeight="1" x14ac:dyDescent="0.25">
      <c r="B7" s="4" t="s">
        <v>7</v>
      </c>
      <c r="C7" s="5">
        <v>0</v>
      </c>
      <c r="D7" s="6" t="s">
        <v>6</v>
      </c>
      <c r="E7" s="4" t="s">
        <v>7</v>
      </c>
      <c r="F7" s="5"/>
      <c r="G7" s="4"/>
    </row>
    <row r="8" spans="2:7" ht="30" customHeight="1" x14ac:dyDescent="0.25">
      <c r="B8" s="4" t="s">
        <v>8</v>
      </c>
      <c r="C8" s="5">
        <v>248.7</v>
      </c>
      <c r="D8" s="6" t="s">
        <v>6</v>
      </c>
      <c r="E8" s="4" t="s">
        <v>8</v>
      </c>
      <c r="F8" s="5"/>
      <c r="G8" s="6"/>
    </row>
    <row r="9" spans="2:7" ht="30" customHeight="1" x14ac:dyDescent="0.25">
      <c r="B9" s="4" t="s">
        <v>9</v>
      </c>
      <c r="C9" s="5">
        <v>1080</v>
      </c>
      <c r="D9" s="6" t="s">
        <v>6</v>
      </c>
      <c r="E9" s="4" t="s">
        <v>9</v>
      </c>
      <c r="F9" s="5"/>
      <c r="G9" s="6"/>
    </row>
    <row r="10" spans="2:7" ht="30" customHeight="1" x14ac:dyDescent="0.25">
      <c r="B10" s="4" t="s">
        <v>10</v>
      </c>
      <c r="C10" s="5">
        <v>1182.9000000000001</v>
      </c>
      <c r="D10" s="6" t="s">
        <v>6</v>
      </c>
      <c r="E10" s="4" t="s">
        <v>10</v>
      </c>
      <c r="F10" s="5"/>
      <c r="G10" s="6"/>
    </row>
    <row r="11" spans="2:7" ht="29.25" customHeight="1" x14ac:dyDescent="0.25">
      <c r="B11" s="4" t="s">
        <v>11</v>
      </c>
      <c r="C11" s="5">
        <v>921</v>
      </c>
      <c r="D11" s="6" t="s">
        <v>6</v>
      </c>
      <c r="E11" s="4" t="s">
        <v>11</v>
      </c>
      <c r="F11" s="5"/>
      <c r="G11" s="6"/>
    </row>
    <row r="12" spans="2:7" ht="29.25" customHeight="1" x14ac:dyDescent="0.25">
      <c r="B12" s="4" t="s">
        <v>13</v>
      </c>
      <c r="C12" s="8">
        <v>1086.5999999999999</v>
      </c>
      <c r="D12" s="6" t="s">
        <v>6</v>
      </c>
      <c r="E12" s="4" t="s">
        <v>13</v>
      </c>
      <c r="F12" s="5"/>
      <c r="G12" s="6"/>
    </row>
    <row r="13" spans="2:7" ht="28.5" customHeight="1" x14ac:dyDescent="0.25">
      <c r="B13" s="4" t="s">
        <v>14</v>
      </c>
      <c r="C13" s="5">
        <v>814.2</v>
      </c>
      <c r="D13" s="6" t="s">
        <v>6</v>
      </c>
      <c r="E13" s="4" t="s">
        <v>14</v>
      </c>
      <c r="F13" s="5"/>
      <c r="G13" s="6"/>
    </row>
    <row r="14" spans="2:7" ht="15.75" x14ac:dyDescent="0.25">
      <c r="B14" s="5" t="s">
        <v>15</v>
      </c>
      <c r="C14" s="7">
        <f>SUM(C6:C13)</f>
        <v>5333.4000000000005</v>
      </c>
      <c r="D14" s="4"/>
      <c r="E14" s="5" t="s">
        <v>15</v>
      </c>
      <c r="F14" s="7">
        <f>SUM(F6:F13)</f>
        <v>0</v>
      </c>
      <c r="G14" s="6"/>
    </row>
    <row r="15" spans="2:7" x14ac:dyDescent="0.25">
      <c r="B15" s="4"/>
      <c r="C15" s="5"/>
      <c r="D15" s="4"/>
      <c r="E15" s="4"/>
      <c r="F15" s="4"/>
      <c r="G15" s="4"/>
    </row>
    <row r="16" spans="2:7" ht="18.75" x14ac:dyDescent="0.25">
      <c r="B16" s="13" t="s">
        <v>16</v>
      </c>
      <c r="C16" s="15"/>
      <c r="D16" s="16">
        <f>C14-F14</f>
        <v>5333.4000000000005</v>
      </c>
      <c r="E16" s="17"/>
      <c r="F16" s="17"/>
      <c r="G16" s="18"/>
    </row>
  </sheetData>
  <mergeCells count="5">
    <mergeCell ref="E4:G4"/>
    <mergeCell ref="B5:D5"/>
    <mergeCell ref="E5:G5"/>
    <mergeCell ref="B16:C16"/>
    <mergeCell ref="D16:G16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G16"/>
  <sheetViews>
    <sheetView workbookViewId="0">
      <selection activeCell="B2" sqref="B2:G17"/>
    </sheetView>
  </sheetViews>
  <sheetFormatPr defaultRowHeight="15" x14ac:dyDescent="0.25"/>
  <cols>
    <col min="4" max="4" width="13.5703125" customWidth="1"/>
    <col min="7" max="7" width="16.42578125" customWidth="1"/>
  </cols>
  <sheetData>
    <row r="3" spans="2:7" x14ac:dyDescent="0.25">
      <c r="C3" s="1" t="s">
        <v>0</v>
      </c>
      <c r="D3" s="1"/>
    </row>
    <row r="4" spans="2:7" x14ac:dyDescent="0.25">
      <c r="B4" s="2" t="s">
        <v>1</v>
      </c>
      <c r="C4" s="3"/>
      <c r="D4" s="3"/>
      <c r="E4" s="10" t="s">
        <v>2</v>
      </c>
      <c r="F4" s="11"/>
      <c r="G4" s="12"/>
    </row>
    <row r="5" spans="2:7" x14ac:dyDescent="0.25">
      <c r="B5" s="13" t="s">
        <v>3</v>
      </c>
      <c r="C5" s="14"/>
      <c r="D5" s="15"/>
      <c r="E5" s="13" t="s">
        <v>4</v>
      </c>
      <c r="F5" s="14"/>
      <c r="G5" s="15"/>
    </row>
    <row r="6" spans="2:7" ht="28.5" customHeight="1" x14ac:dyDescent="0.25">
      <c r="B6" s="4" t="s">
        <v>5</v>
      </c>
      <c r="C6" s="5">
        <v>0</v>
      </c>
      <c r="D6" s="6" t="s">
        <v>6</v>
      </c>
      <c r="E6" s="4" t="s">
        <v>5</v>
      </c>
      <c r="F6" s="5"/>
      <c r="G6" s="4"/>
    </row>
    <row r="7" spans="2:7" ht="30" customHeight="1" x14ac:dyDescent="0.25">
      <c r="B7" s="4" t="s">
        <v>7</v>
      </c>
      <c r="C7" s="5">
        <v>0</v>
      </c>
      <c r="D7" s="6" t="s">
        <v>6</v>
      </c>
      <c r="E7" s="4" t="s">
        <v>7</v>
      </c>
      <c r="F7" s="5"/>
      <c r="G7" s="4"/>
    </row>
    <row r="8" spans="2:7" ht="31.5" customHeight="1" x14ac:dyDescent="0.25">
      <c r="B8" s="4" t="s">
        <v>8</v>
      </c>
      <c r="C8" s="5">
        <v>1003.5</v>
      </c>
      <c r="D8" s="6" t="s">
        <v>6</v>
      </c>
      <c r="E8" s="4" t="s">
        <v>8</v>
      </c>
      <c r="F8" s="5"/>
      <c r="G8" s="6"/>
    </row>
    <row r="9" spans="2:7" ht="30" customHeight="1" x14ac:dyDescent="0.25">
      <c r="B9" s="4" t="s">
        <v>9</v>
      </c>
      <c r="C9" s="5">
        <v>837.3</v>
      </c>
      <c r="D9" s="6" t="s">
        <v>6</v>
      </c>
      <c r="E9" s="4" t="s">
        <v>9</v>
      </c>
      <c r="F9" s="5"/>
      <c r="G9" s="6"/>
    </row>
    <row r="10" spans="2:7" ht="30" customHeight="1" x14ac:dyDescent="0.25">
      <c r="B10" s="4" t="s">
        <v>10</v>
      </c>
      <c r="C10" s="5">
        <v>1520.97</v>
      </c>
      <c r="D10" s="6" t="s">
        <v>6</v>
      </c>
      <c r="E10" s="4" t="s">
        <v>10</v>
      </c>
      <c r="F10" s="5"/>
      <c r="G10" s="6"/>
    </row>
    <row r="11" spans="2:7" ht="27.75" customHeight="1" x14ac:dyDescent="0.25">
      <c r="B11" s="4" t="s">
        <v>11</v>
      </c>
      <c r="C11" s="5">
        <v>1008.98</v>
      </c>
      <c r="D11" s="6" t="s">
        <v>6</v>
      </c>
      <c r="E11" s="4" t="s">
        <v>11</v>
      </c>
      <c r="F11" s="5"/>
      <c r="G11" s="6"/>
    </row>
    <row r="12" spans="2:7" ht="29.25" customHeight="1" x14ac:dyDescent="0.25">
      <c r="B12" s="4" t="s">
        <v>13</v>
      </c>
      <c r="C12" s="8">
        <v>1101.96</v>
      </c>
      <c r="D12" s="6" t="s">
        <v>6</v>
      </c>
      <c r="E12" s="4" t="s">
        <v>13</v>
      </c>
      <c r="F12" s="5"/>
      <c r="G12" s="6"/>
    </row>
    <row r="13" spans="2:7" ht="27.75" customHeight="1" x14ac:dyDescent="0.25">
      <c r="B13" s="4" t="s">
        <v>14</v>
      </c>
      <c r="C13" s="5">
        <v>1000.2</v>
      </c>
      <c r="D13" s="6" t="s">
        <v>6</v>
      </c>
      <c r="E13" s="4" t="s">
        <v>14</v>
      </c>
      <c r="F13" s="5"/>
      <c r="G13" s="6"/>
    </row>
    <row r="14" spans="2:7" ht="15.75" x14ac:dyDescent="0.25">
      <c r="B14" s="5" t="s">
        <v>15</v>
      </c>
      <c r="C14" s="7">
        <f>SUM(C6:C13)</f>
        <v>6472.91</v>
      </c>
      <c r="D14" s="4"/>
      <c r="E14" s="5" t="s">
        <v>15</v>
      </c>
      <c r="F14" s="7">
        <f>SUM(F6:F13)</f>
        <v>0</v>
      </c>
      <c r="G14" s="6"/>
    </row>
    <row r="15" spans="2:7" x14ac:dyDescent="0.25">
      <c r="B15" s="4"/>
      <c r="C15" s="5"/>
      <c r="D15" s="4"/>
      <c r="E15" s="4"/>
      <c r="F15" s="4"/>
      <c r="G15" s="4"/>
    </row>
    <row r="16" spans="2:7" ht="18.75" x14ac:dyDescent="0.25">
      <c r="B16" s="13" t="s">
        <v>16</v>
      </c>
      <c r="C16" s="15"/>
      <c r="D16" s="16">
        <f>C14-F14</f>
        <v>6472.91</v>
      </c>
      <c r="E16" s="17"/>
      <c r="F16" s="17"/>
      <c r="G16" s="18"/>
    </row>
  </sheetData>
  <mergeCells count="5">
    <mergeCell ref="E4:G4"/>
    <mergeCell ref="B5:D5"/>
    <mergeCell ref="E5:G5"/>
    <mergeCell ref="B16:C16"/>
    <mergeCell ref="D16:G16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G16"/>
  <sheetViews>
    <sheetView workbookViewId="0">
      <selection activeCell="B2" sqref="B2:G16"/>
    </sheetView>
  </sheetViews>
  <sheetFormatPr defaultRowHeight="15" x14ac:dyDescent="0.25"/>
  <cols>
    <col min="4" max="4" width="15.140625" customWidth="1"/>
    <col min="7" max="7" width="15.5703125" customWidth="1"/>
  </cols>
  <sheetData>
    <row r="3" spans="2:7" x14ac:dyDescent="0.25">
      <c r="C3" s="1" t="s">
        <v>0</v>
      </c>
      <c r="D3" s="1"/>
    </row>
    <row r="4" spans="2:7" x14ac:dyDescent="0.25">
      <c r="B4" s="2" t="s">
        <v>1</v>
      </c>
      <c r="C4" s="3"/>
      <c r="D4" s="3"/>
      <c r="E4" s="10" t="s">
        <v>2</v>
      </c>
      <c r="F4" s="11"/>
      <c r="G4" s="12"/>
    </row>
    <row r="5" spans="2:7" x14ac:dyDescent="0.25">
      <c r="B5" s="13" t="s">
        <v>3</v>
      </c>
      <c r="C5" s="14"/>
      <c r="D5" s="15"/>
      <c r="E5" s="13" t="s">
        <v>4</v>
      </c>
      <c r="F5" s="14"/>
      <c r="G5" s="15"/>
    </row>
    <row r="6" spans="2:7" ht="30.75" customHeight="1" x14ac:dyDescent="0.25">
      <c r="B6" s="4" t="s">
        <v>5</v>
      </c>
      <c r="C6" s="5">
        <v>0</v>
      </c>
      <c r="D6" s="6" t="s">
        <v>6</v>
      </c>
      <c r="E6" s="4" t="s">
        <v>5</v>
      </c>
      <c r="F6" s="5"/>
      <c r="G6" s="4"/>
    </row>
    <row r="7" spans="2:7" ht="30.75" customHeight="1" x14ac:dyDescent="0.25">
      <c r="B7" s="4" t="s">
        <v>7</v>
      </c>
      <c r="C7" s="5">
        <v>0</v>
      </c>
      <c r="D7" s="6" t="s">
        <v>6</v>
      </c>
      <c r="E7" s="4" t="s">
        <v>7</v>
      </c>
      <c r="F7" s="5"/>
      <c r="G7" s="4"/>
    </row>
    <row r="8" spans="2:7" ht="29.25" customHeight="1" x14ac:dyDescent="0.25">
      <c r="B8" s="4" t="s">
        <v>8</v>
      </c>
      <c r="C8" s="5">
        <v>834.9</v>
      </c>
      <c r="D8" s="6" t="s">
        <v>6</v>
      </c>
      <c r="E8" s="4" t="s">
        <v>8</v>
      </c>
      <c r="F8" s="5"/>
      <c r="G8" s="6"/>
    </row>
    <row r="9" spans="2:7" ht="29.25" customHeight="1" x14ac:dyDescent="0.25">
      <c r="B9" s="4" t="s">
        <v>9</v>
      </c>
      <c r="C9" s="5">
        <v>768.06</v>
      </c>
      <c r="D9" s="6" t="s">
        <v>6</v>
      </c>
      <c r="E9" s="4" t="s">
        <v>9</v>
      </c>
      <c r="F9" s="5"/>
      <c r="G9" s="6"/>
    </row>
    <row r="10" spans="2:7" ht="30" customHeight="1" x14ac:dyDescent="0.25">
      <c r="B10" s="4" t="s">
        <v>10</v>
      </c>
      <c r="C10" s="5">
        <v>631.20000000000005</v>
      </c>
      <c r="D10" s="6" t="s">
        <v>6</v>
      </c>
      <c r="E10" s="4" t="s">
        <v>10</v>
      </c>
      <c r="F10" s="5"/>
      <c r="G10" s="6"/>
    </row>
    <row r="11" spans="2:7" ht="30.75" customHeight="1" x14ac:dyDescent="0.25">
      <c r="B11" s="4" t="s">
        <v>11</v>
      </c>
      <c r="C11" s="5">
        <v>1166.6600000000001</v>
      </c>
      <c r="D11" s="6" t="s">
        <v>6</v>
      </c>
      <c r="E11" s="4" t="s">
        <v>11</v>
      </c>
      <c r="F11" s="5"/>
      <c r="G11" s="6"/>
    </row>
    <row r="12" spans="2:7" ht="28.5" customHeight="1" x14ac:dyDescent="0.25">
      <c r="B12" s="4" t="s">
        <v>13</v>
      </c>
      <c r="C12" s="8">
        <v>928.18</v>
      </c>
      <c r="D12" s="6" t="s">
        <v>6</v>
      </c>
      <c r="E12" s="4" t="s">
        <v>13</v>
      </c>
      <c r="F12" s="5"/>
      <c r="G12" s="6"/>
    </row>
    <row r="13" spans="2:7" ht="28.5" customHeight="1" x14ac:dyDescent="0.25">
      <c r="B13" s="4" t="s">
        <v>14</v>
      </c>
      <c r="C13" s="5">
        <v>865.42</v>
      </c>
      <c r="D13" s="6" t="s">
        <v>6</v>
      </c>
      <c r="E13" s="4" t="s">
        <v>14</v>
      </c>
      <c r="F13" s="5"/>
      <c r="G13" s="6"/>
    </row>
    <row r="14" spans="2:7" ht="15.75" x14ac:dyDescent="0.25">
      <c r="B14" s="5" t="s">
        <v>15</v>
      </c>
      <c r="C14" s="7">
        <f>SUM(C6:C13)</f>
        <v>5194.42</v>
      </c>
      <c r="D14" s="4"/>
      <c r="E14" s="5" t="s">
        <v>15</v>
      </c>
      <c r="F14" s="7">
        <f>SUM(F6:F13)</f>
        <v>0</v>
      </c>
      <c r="G14" s="6"/>
    </row>
    <row r="15" spans="2:7" x14ac:dyDescent="0.25">
      <c r="B15" s="4"/>
      <c r="C15" s="5"/>
      <c r="D15" s="4"/>
      <c r="E15" s="4"/>
      <c r="F15" s="4"/>
      <c r="G15" s="4"/>
    </row>
    <row r="16" spans="2:7" ht="18.75" x14ac:dyDescent="0.25">
      <c r="B16" s="13" t="s">
        <v>16</v>
      </c>
      <c r="C16" s="15"/>
      <c r="D16" s="16">
        <f>C14-F14</f>
        <v>5194.42</v>
      </c>
      <c r="E16" s="17"/>
      <c r="F16" s="17"/>
      <c r="G16" s="18"/>
    </row>
  </sheetData>
  <mergeCells count="5">
    <mergeCell ref="E4:G4"/>
    <mergeCell ref="B5:D5"/>
    <mergeCell ref="E5:G5"/>
    <mergeCell ref="B16:C16"/>
    <mergeCell ref="D16:G16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G16"/>
  <sheetViews>
    <sheetView workbookViewId="0">
      <selection activeCell="B2" sqref="B2:G16"/>
    </sheetView>
  </sheetViews>
  <sheetFormatPr defaultRowHeight="15" x14ac:dyDescent="0.25"/>
  <cols>
    <col min="4" max="4" width="13.85546875" customWidth="1"/>
    <col min="7" max="7" width="16.140625" customWidth="1"/>
  </cols>
  <sheetData>
    <row r="3" spans="2:7" x14ac:dyDescent="0.25">
      <c r="C3" s="1" t="s">
        <v>0</v>
      </c>
      <c r="D3" s="1"/>
    </row>
    <row r="4" spans="2:7" x14ac:dyDescent="0.25">
      <c r="B4" s="2" t="s">
        <v>1</v>
      </c>
      <c r="C4" s="3"/>
      <c r="D4" s="3"/>
      <c r="E4" s="10" t="s">
        <v>2</v>
      </c>
      <c r="F4" s="11"/>
      <c r="G4" s="12"/>
    </row>
    <row r="5" spans="2:7" x14ac:dyDescent="0.25">
      <c r="B5" s="13" t="s">
        <v>3</v>
      </c>
      <c r="C5" s="14"/>
      <c r="D5" s="15"/>
      <c r="E5" s="13" t="s">
        <v>4</v>
      </c>
      <c r="F5" s="14"/>
      <c r="G5" s="15"/>
    </row>
    <row r="6" spans="2:7" ht="31.5" customHeight="1" x14ac:dyDescent="0.25">
      <c r="B6" s="4" t="s">
        <v>5</v>
      </c>
      <c r="C6" s="5">
        <v>0</v>
      </c>
      <c r="D6" s="6" t="s">
        <v>6</v>
      </c>
      <c r="E6" s="4" t="s">
        <v>5</v>
      </c>
      <c r="F6" s="5"/>
      <c r="G6" s="4"/>
    </row>
    <row r="7" spans="2:7" ht="31.5" customHeight="1" x14ac:dyDescent="0.25">
      <c r="B7" s="4" t="s">
        <v>7</v>
      </c>
      <c r="C7" s="5">
        <v>0</v>
      </c>
      <c r="D7" s="6" t="s">
        <v>6</v>
      </c>
      <c r="E7" s="4" t="s">
        <v>7</v>
      </c>
      <c r="F7" s="5"/>
      <c r="G7" s="4"/>
    </row>
    <row r="8" spans="2:7" ht="28.5" customHeight="1" x14ac:dyDescent="0.25">
      <c r="B8" s="4" t="s">
        <v>8</v>
      </c>
      <c r="C8" s="5">
        <v>1128.46</v>
      </c>
      <c r="D8" s="6" t="s">
        <v>6</v>
      </c>
      <c r="E8" s="4" t="s">
        <v>8</v>
      </c>
      <c r="F8" s="5"/>
      <c r="G8" s="6"/>
    </row>
    <row r="9" spans="2:7" ht="30.75" customHeight="1" x14ac:dyDescent="0.25">
      <c r="B9" s="4" t="s">
        <v>9</v>
      </c>
      <c r="C9" s="5">
        <v>689.4</v>
      </c>
      <c r="D9" s="6" t="s">
        <v>6</v>
      </c>
      <c r="E9" s="4" t="s">
        <v>9</v>
      </c>
      <c r="F9" s="5"/>
      <c r="G9" s="6"/>
    </row>
    <row r="10" spans="2:7" ht="28.5" customHeight="1" x14ac:dyDescent="0.25">
      <c r="B10" s="4" t="s">
        <v>10</v>
      </c>
      <c r="C10" s="5">
        <v>794.44</v>
      </c>
      <c r="D10" s="6" t="s">
        <v>6</v>
      </c>
      <c r="E10" s="4" t="s">
        <v>10</v>
      </c>
      <c r="F10" s="5"/>
      <c r="G10" s="6"/>
    </row>
    <row r="11" spans="2:7" ht="29.25" customHeight="1" x14ac:dyDescent="0.25">
      <c r="B11" s="4" t="s">
        <v>11</v>
      </c>
      <c r="C11" s="5">
        <v>689.2</v>
      </c>
      <c r="D11" s="6" t="s">
        <v>6</v>
      </c>
      <c r="E11" s="4" t="s">
        <v>11</v>
      </c>
      <c r="F11" s="5"/>
      <c r="G11" s="6"/>
    </row>
    <row r="12" spans="2:7" ht="30.75" customHeight="1" x14ac:dyDescent="0.25">
      <c r="B12" s="4" t="s">
        <v>13</v>
      </c>
      <c r="C12" s="8">
        <v>923.26</v>
      </c>
      <c r="D12" s="6" t="s">
        <v>6</v>
      </c>
      <c r="E12" s="4" t="s">
        <v>13</v>
      </c>
      <c r="F12" s="5">
        <v>5962.99</v>
      </c>
      <c r="G12" s="6" t="s">
        <v>19</v>
      </c>
    </row>
    <row r="13" spans="2:7" ht="30.75" customHeight="1" x14ac:dyDescent="0.25">
      <c r="B13" s="4" t="s">
        <v>14</v>
      </c>
      <c r="C13" s="5">
        <v>819.9</v>
      </c>
      <c r="D13" s="6" t="s">
        <v>6</v>
      </c>
      <c r="E13" s="4" t="s">
        <v>14</v>
      </c>
      <c r="F13" s="5"/>
      <c r="G13" s="6"/>
    </row>
    <row r="14" spans="2:7" ht="15.75" x14ac:dyDescent="0.25">
      <c r="B14" s="5" t="s">
        <v>15</v>
      </c>
      <c r="C14" s="7">
        <f>SUM(C6:C13)</f>
        <v>5044.66</v>
      </c>
      <c r="D14" s="4"/>
      <c r="E14" s="5" t="s">
        <v>15</v>
      </c>
      <c r="F14" s="7">
        <f>SUM(F6:F13)</f>
        <v>5962.99</v>
      </c>
      <c r="G14" s="6"/>
    </row>
    <row r="15" spans="2:7" x14ac:dyDescent="0.25">
      <c r="B15" s="4"/>
      <c r="C15" s="5"/>
      <c r="D15" s="4"/>
      <c r="E15" s="4"/>
      <c r="F15" s="4"/>
      <c r="G15" s="4"/>
    </row>
    <row r="16" spans="2:7" ht="18.75" x14ac:dyDescent="0.25">
      <c r="B16" s="13" t="s">
        <v>16</v>
      </c>
      <c r="C16" s="15"/>
      <c r="D16" s="16">
        <f>C14-F14</f>
        <v>-918.32999999999993</v>
      </c>
      <c r="E16" s="17"/>
      <c r="F16" s="17"/>
      <c r="G16" s="18"/>
    </row>
  </sheetData>
  <mergeCells count="5">
    <mergeCell ref="E4:G4"/>
    <mergeCell ref="B5:D5"/>
    <mergeCell ref="E5:G5"/>
    <mergeCell ref="B16:C16"/>
    <mergeCell ref="D16:G16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G16"/>
  <sheetViews>
    <sheetView workbookViewId="0">
      <selection activeCell="B2" sqref="B2:G16"/>
    </sheetView>
  </sheetViews>
  <sheetFormatPr defaultRowHeight="15" x14ac:dyDescent="0.25"/>
  <cols>
    <col min="4" max="4" width="14.85546875" customWidth="1"/>
    <col min="7" max="7" width="15" customWidth="1"/>
  </cols>
  <sheetData>
    <row r="3" spans="2:7" x14ac:dyDescent="0.25">
      <c r="C3" s="1" t="s">
        <v>0</v>
      </c>
      <c r="D3" s="1"/>
    </row>
    <row r="4" spans="2:7" x14ac:dyDescent="0.25">
      <c r="B4" s="2" t="s">
        <v>1</v>
      </c>
      <c r="C4" s="3"/>
      <c r="D4" s="3"/>
      <c r="E4" s="10" t="s">
        <v>2</v>
      </c>
      <c r="F4" s="11"/>
      <c r="G4" s="12"/>
    </row>
    <row r="5" spans="2:7" x14ac:dyDescent="0.25">
      <c r="B5" s="13" t="s">
        <v>3</v>
      </c>
      <c r="C5" s="14"/>
      <c r="D5" s="15"/>
      <c r="E5" s="13" t="s">
        <v>4</v>
      </c>
      <c r="F5" s="14"/>
      <c r="G5" s="15"/>
    </row>
    <row r="6" spans="2:7" ht="30" customHeight="1" x14ac:dyDescent="0.25">
      <c r="B6" s="4" t="s">
        <v>5</v>
      </c>
      <c r="C6" s="5">
        <v>0</v>
      </c>
      <c r="D6" s="6" t="s">
        <v>6</v>
      </c>
      <c r="E6" s="4" t="s">
        <v>5</v>
      </c>
      <c r="F6" s="5"/>
      <c r="G6" s="4"/>
    </row>
    <row r="7" spans="2:7" ht="28.5" customHeight="1" x14ac:dyDescent="0.25">
      <c r="B7" s="4" t="s">
        <v>7</v>
      </c>
      <c r="C7" s="5">
        <v>0</v>
      </c>
      <c r="D7" s="6" t="s">
        <v>6</v>
      </c>
      <c r="E7" s="4" t="s">
        <v>7</v>
      </c>
      <c r="F7" s="5"/>
      <c r="G7" s="4"/>
    </row>
    <row r="8" spans="2:7" ht="30" customHeight="1" x14ac:dyDescent="0.25">
      <c r="B8" s="4" t="s">
        <v>8</v>
      </c>
      <c r="C8" s="5">
        <v>724.2</v>
      </c>
      <c r="D8" s="6" t="s">
        <v>6</v>
      </c>
      <c r="E8" s="4" t="s">
        <v>8</v>
      </c>
      <c r="F8" s="5"/>
      <c r="G8" s="6"/>
    </row>
    <row r="9" spans="2:7" ht="29.25" customHeight="1" x14ac:dyDescent="0.25">
      <c r="B9" s="4" t="s">
        <v>9</v>
      </c>
      <c r="C9" s="5">
        <v>603</v>
      </c>
      <c r="D9" s="6" t="s">
        <v>6</v>
      </c>
      <c r="E9" s="4" t="s">
        <v>9</v>
      </c>
      <c r="F9" s="5"/>
      <c r="G9" s="6"/>
    </row>
    <row r="10" spans="2:7" ht="32.25" customHeight="1" x14ac:dyDescent="0.25">
      <c r="B10" s="4" t="s">
        <v>10</v>
      </c>
      <c r="C10" s="5">
        <v>912.46</v>
      </c>
      <c r="D10" s="6" t="s">
        <v>6</v>
      </c>
      <c r="E10" s="4" t="s">
        <v>10</v>
      </c>
      <c r="F10" s="5"/>
      <c r="G10" s="6"/>
    </row>
    <row r="11" spans="2:7" ht="30" customHeight="1" x14ac:dyDescent="0.25">
      <c r="B11" s="4" t="s">
        <v>11</v>
      </c>
      <c r="C11" s="5">
        <v>234.19</v>
      </c>
      <c r="D11" s="6" t="s">
        <v>6</v>
      </c>
      <c r="E11" s="4" t="s">
        <v>11</v>
      </c>
      <c r="F11" s="5"/>
      <c r="G11" s="6"/>
    </row>
    <row r="12" spans="2:7" ht="28.5" customHeight="1" x14ac:dyDescent="0.25">
      <c r="B12" s="4" t="s">
        <v>13</v>
      </c>
      <c r="C12" s="8">
        <v>1094.76</v>
      </c>
      <c r="D12" s="6" t="s">
        <v>6</v>
      </c>
      <c r="E12" s="4" t="s">
        <v>13</v>
      </c>
      <c r="F12" s="5"/>
      <c r="G12" s="6"/>
    </row>
    <row r="13" spans="2:7" ht="31.5" customHeight="1" x14ac:dyDescent="0.25">
      <c r="B13" s="4" t="s">
        <v>14</v>
      </c>
      <c r="C13" s="5">
        <v>904.77</v>
      </c>
      <c r="D13" s="6" t="s">
        <v>6</v>
      </c>
      <c r="E13" s="4" t="s">
        <v>14</v>
      </c>
      <c r="F13" s="5"/>
      <c r="G13" s="6"/>
    </row>
    <row r="14" spans="2:7" ht="15.75" x14ac:dyDescent="0.25">
      <c r="B14" s="5" t="s">
        <v>15</v>
      </c>
      <c r="C14" s="7">
        <f>SUM(C6:C13)</f>
        <v>4473.3799999999992</v>
      </c>
      <c r="D14" s="4"/>
      <c r="E14" s="5" t="s">
        <v>15</v>
      </c>
      <c r="F14" s="7">
        <f>SUM(F6:F13)</f>
        <v>0</v>
      </c>
      <c r="G14" s="6"/>
    </row>
    <row r="15" spans="2:7" x14ac:dyDescent="0.25">
      <c r="B15" s="4"/>
      <c r="C15" s="5"/>
      <c r="D15" s="4"/>
      <c r="E15" s="4"/>
      <c r="F15" s="4"/>
      <c r="G15" s="4"/>
    </row>
    <row r="16" spans="2:7" ht="18.75" x14ac:dyDescent="0.25">
      <c r="B16" s="13" t="s">
        <v>16</v>
      </c>
      <c r="C16" s="15"/>
      <c r="D16" s="16">
        <f>C14-F14</f>
        <v>4473.3799999999992</v>
      </c>
      <c r="E16" s="17"/>
      <c r="F16" s="17"/>
      <c r="G16" s="18"/>
    </row>
  </sheetData>
  <mergeCells count="5">
    <mergeCell ref="E4:G4"/>
    <mergeCell ref="B5:D5"/>
    <mergeCell ref="E5:G5"/>
    <mergeCell ref="B16:C16"/>
    <mergeCell ref="D16:G16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G16"/>
  <sheetViews>
    <sheetView workbookViewId="0">
      <selection activeCell="B2" sqref="B2:G16"/>
    </sheetView>
  </sheetViews>
  <sheetFormatPr defaultRowHeight="15" x14ac:dyDescent="0.25"/>
  <cols>
    <col min="4" max="4" width="13.85546875" customWidth="1"/>
    <col min="7" max="7" width="15.85546875" customWidth="1"/>
  </cols>
  <sheetData>
    <row r="3" spans="2:7" x14ac:dyDescent="0.25">
      <c r="C3" s="1" t="s">
        <v>0</v>
      </c>
      <c r="D3" s="1"/>
    </row>
    <row r="4" spans="2:7" x14ac:dyDescent="0.25">
      <c r="B4" s="2" t="s">
        <v>1</v>
      </c>
      <c r="C4" s="3"/>
      <c r="D4" s="3"/>
      <c r="E4" s="10" t="s">
        <v>2</v>
      </c>
      <c r="F4" s="11"/>
      <c r="G4" s="12"/>
    </row>
    <row r="5" spans="2:7" x14ac:dyDescent="0.25">
      <c r="B5" s="13" t="s">
        <v>3</v>
      </c>
      <c r="C5" s="14"/>
      <c r="D5" s="15"/>
      <c r="E5" s="13" t="s">
        <v>4</v>
      </c>
      <c r="F5" s="14"/>
      <c r="G5" s="15"/>
    </row>
    <row r="6" spans="2:7" ht="32.25" customHeight="1" x14ac:dyDescent="0.25">
      <c r="B6" s="4" t="s">
        <v>5</v>
      </c>
      <c r="C6" s="5">
        <v>0</v>
      </c>
      <c r="D6" s="6" t="s">
        <v>6</v>
      </c>
      <c r="E6" s="4" t="s">
        <v>5</v>
      </c>
      <c r="F6" s="5"/>
      <c r="G6" s="4"/>
    </row>
    <row r="7" spans="2:7" ht="29.25" customHeight="1" x14ac:dyDescent="0.25">
      <c r="B7" s="4" t="s">
        <v>7</v>
      </c>
      <c r="C7" s="5">
        <v>0</v>
      </c>
      <c r="D7" s="6" t="s">
        <v>6</v>
      </c>
      <c r="E7" s="4" t="s">
        <v>7</v>
      </c>
      <c r="F7" s="5"/>
      <c r="G7" s="4"/>
    </row>
    <row r="8" spans="2:7" ht="27.75" customHeight="1" x14ac:dyDescent="0.25">
      <c r="B8" s="4" t="s">
        <v>8</v>
      </c>
      <c r="C8" s="5">
        <v>817.2</v>
      </c>
      <c r="D8" s="6" t="s">
        <v>6</v>
      </c>
      <c r="E8" s="4" t="s">
        <v>8</v>
      </c>
      <c r="F8" s="5"/>
      <c r="G8" s="6"/>
    </row>
    <row r="9" spans="2:7" ht="27.75" customHeight="1" x14ac:dyDescent="0.25">
      <c r="B9" s="4" t="s">
        <v>9</v>
      </c>
      <c r="C9" s="5">
        <v>720.6</v>
      </c>
      <c r="D9" s="6" t="s">
        <v>6</v>
      </c>
      <c r="E9" s="4" t="s">
        <v>9</v>
      </c>
      <c r="F9" s="5"/>
      <c r="G9" s="6"/>
    </row>
    <row r="10" spans="2:7" ht="29.25" customHeight="1" x14ac:dyDescent="0.25">
      <c r="B10" s="4" t="s">
        <v>10</v>
      </c>
      <c r="C10" s="5">
        <v>1865.77</v>
      </c>
      <c r="D10" s="6" t="s">
        <v>6</v>
      </c>
      <c r="E10" s="4" t="s">
        <v>10</v>
      </c>
      <c r="F10" s="5"/>
      <c r="G10" s="6"/>
    </row>
    <row r="11" spans="2:7" ht="30" customHeight="1" x14ac:dyDescent="0.25">
      <c r="B11" s="4" t="s">
        <v>11</v>
      </c>
      <c r="C11" s="5">
        <v>820.8</v>
      </c>
      <c r="D11" s="6" t="s">
        <v>6</v>
      </c>
      <c r="E11" s="4" t="s">
        <v>11</v>
      </c>
      <c r="F11" s="5"/>
      <c r="G11" s="6"/>
    </row>
    <row r="12" spans="2:7" ht="30" customHeight="1" x14ac:dyDescent="0.25">
      <c r="B12" s="4" t="s">
        <v>13</v>
      </c>
      <c r="C12" s="8">
        <v>1147.2</v>
      </c>
      <c r="D12" s="6" t="s">
        <v>6</v>
      </c>
      <c r="E12" s="4" t="s">
        <v>13</v>
      </c>
      <c r="F12" s="5"/>
      <c r="G12" s="6"/>
    </row>
    <row r="13" spans="2:7" ht="27.75" customHeight="1" x14ac:dyDescent="0.25">
      <c r="B13" s="4" t="s">
        <v>14</v>
      </c>
      <c r="C13" s="5">
        <v>1147.2</v>
      </c>
      <c r="D13" s="6" t="s">
        <v>6</v>
      </c>
      <c r="E13" s="4" t="s">
        <v>14</v>
      </c>
      <c r="F13" s="5"/>
      <c r="G13" s="6"/>
    </row>
    <row r="14" spans="2:7" ht="15.75" x14ac:dyDescent="0.25">
      <c r="B14" s="5" t="s">
        <v>15</v>
      </c>
      <c r="C14" s="7">
        <f>SUM(C6:C13)</f>
        <v>6518.7699999999995</v>
      </c>
      <c r="D14" s="4"/>
      <c r="E14" s="5" t="s">
        <v>15</v>
      </c>
      <c r="F14" s="7">
        <f>SUM(F6:F13)</f>
        <v>0</v>
      </c>
      <c r="G14" s="6"/>
    </row>
    <row r="15" spans="2:7" x14ac:dyDescent="0.25">
      <c r="B15" s="4"/>
      <c r="C15" s="5"/>
      <c r="D15" s="4"/>
      <c r="E15" s="4"/>
      <c r="F15" s="4"/>
      <c r="G15" s="4"/>
    </row>
    <row r="16" spans="2:7" ht="18.75" x14ac:dyDescent="0.25">
      <c r="B16" s="13" t="s">
        <v>16</v>
      </c>
      <c r="C16" s="15"/>
      <c r="D16" s="16">
        <f>C14-F14</f>
        <v>6518.7699999999995</v>
      </c>
      <c r="E16" s="17"/>
      <c r="F16" s="17"/>
      <c r="G16" s="18"/>
    </row>
  </sheetData>
  <mergeCells count="5">
    <mergeCell ref="E4:G4"/>
    <mergeCell ref="B5:D5"/>
    <mergeCell ref="E5:G5"/>
    <mergeCell ref="B16:C16"/>
    <mergeCell ref="D16:G16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G16"/>
  <sheetViews>
    <sheetView workbookViewId="0">
      <selection activeCell="B2" sqref="B2:G16"/>
    </sheetView>
  </sheetViews>
  <sheetFormatPr defaultRowHeight="15" x14ac:dyDescent="0.25"/>
  <cols>
    <col min="4" max="4" width="12.85546875" customWidth="1"/>
    <col min="7" max="7" width="15.85546875" customWidth="1"/>
  </cols>
  <sheetData>
    <row r="3" spans="2:7" x14ac:dyDescent="0.25">
      <c r="C3" s="1" t="s">
        <v>0</v>
      </c>
      <c r="D3" s="1"/>
    </row>
    <row r="4" spans="2:7" x14ac:dyDescent="0.25">
      <c r="B4" s="2" t="s">
        <v>1</v>
      </c>
      <c r="C4" s="3"/>
      <c r="D4" s="3"/>
      <c r="E4" s="10" t="s">
        <v>2</v>
      </c>
      <c r="F4" s="11"/>
      <c r="G4" s="12"/>
    </row>
    <row r="5" spans="2:7" x14ac:dyDescent="0.25">
      <c r="B5" s="13" t="s">
        <v>3</v>
      </c>
      <c r="C5" s="14"/>
      <c r="D5" s="15"/>
      <c r="E5" s="13" t="s">
        <v>4</v>
      </c>
      <c r="F5" s="14"/>
      <c r="G5" s="15"/>
    </row>
    <row r="6" spans="2:7" ht="30.75" customHeight="1" x14ac:dyDescent="0.25">
      <c r="B6" s="4" t="s">
        <v>5</v>
      </c>
      <c r="C6" s="5">
        <v>0</v>
      </c>
      <c r="D6" s="6" t="s">
        <v>6</v>
      </c>
      <c r="E6" s="4" t="s">
        <v>5</v>
      </c>
      <c r="F6" s="5"/>
      <c r="G6" s="4"/>
    </row>
    <row r="7" spans="2:7" ht="30" customHeight="1" x14ac:dyDescent="0.25">
      <c r="B7" s="4" t="s">
        <v>7</v>
      </c>
      <c r="C7" s="5">
        <v>0</v>
      </c>
      <c r="D7" s="6" t="s">
        <v>6</v>
      </c>
      <c r="E7" s="4" t="s">
        <v>7</v>
      </c>
      <c r="F7" s="5"/>
      <c r="G7" s="4"/>
    </row>
    <row r="8" spans="2:7" ht="29.25" customHeight="1" x14ac:dyDescent="0.25">
      <c r="B8" s="4" t="s">
        <v>8</v>
      </c>
      <c r="C8" s="5">
        <v>688.5</v>
      </c>
      <c r="D8" s="6" t="s">
        <v>6</v>
      </c>
      <c r="E8" s="4" t="s">
        <v>8</v>
      </c>
      <c r="F8" s="5"/>
      <c r="G8" s="6"/>
    </row>
    <row r="9" spans="2:7" ht="28.5" customHeight="1" x14ac:dyDescent="0.25">
      <c r="B9" s="4" t="s">
        <v>9</v>
      </c>
      <c r="C9" s="5">
        <v>816</v>
      </c>
      <c r="D9" s="6" t="s">
        <v>6</v>
      </c>
      <c r="E9" s="4" t="s">
        <v>9</v>
      </c>
      <c r="F9" s="5"/>
      <c r="G9" s="6"/>
    </row>
    <row r="10" spans="2:7" ht="31.5" customHeight="1" x14ac:dyDescent="0.25">
      <c r="B10" s="4" t="s">
        <v>10</v>
      </c>
      <c r="C10" s="5">
        <v>816</v>
      </c>
      <c r="D10" s="6" t="s">
        <v>6</v>
      </c>
      <c r="E10" s="4" t="s">
        <v>10</v>
      </c>
      <c r="F10" s="5"/>
      <c r="G10" s="6"/>
    </row>
    <row r="11" spans="2:7" ht="28.5" customHeight="1" x14ac:dyDescent="0.25">
      <c r="B11" s="4" t="s">
        <v>11</v>
      </c>
      <c r="C11" s="5">
        <v>816.1</v>
      </c>
      <c r="D11" s="6" t="s">
        <v>6</v>
      </c>
      <c r="E11" s="4" t="s">
        <v>11</v>
      </c>
      <c r="F11" s="5"/>
      <c r="G11" s="6"/>
    </row>
    <row r="12" spans="2:7" ht="27.75" customHeight="1" x14ac:dyDescent="0.25">
      <c r="B12" s="4" t="s">
        <v>13</v>
      </c>
      <c r="C12" s="8">
        <v>1484.9</v>
      </c>
      <c r="D12" s="6" t="s">
        <v>6</v>
      </c>
      <c r="E12" s="4" t="s">
        <v>13</v>
      </c>
      <c r="F12" s="5"/>
      <c r="G12" s="6"/>
    </row>
    <row r="13" spans="2:7" ht="29.25" customHeight="1" x14ac:dyDescent="0.25">
      <c r="B13" s="4" t="s">
        <v>14</v>
      </c>
      <c r="C13" s="5">
        <v>1842</v>
      </c>
      <c r="D13" s="6" t="s">
        <v>6</v>
      </c>
      <c r="E13" s="4" t="s">
        <v>14</v>
      </c>
      <c r="F13" s="5"/>
      <c r="G13" s="6"/>
    </row>
    <row r="14" spans="2:7" ht="15.75" x14ac:dyDescent="0.25">
      <c r="B14" s="5" t="s">
        <v>15</v>
      </c>
      <c r="C14" s="7">
        <f>SUM(C6:C13)</f>
        <v>6463.5</v>
      </c>
      <c r="D14" s="4"/>
      <c r="E14" s="5" t="s">
        <v>15</v>
      </c>
      <c r="F14" s="7">
        <f>SUM(F6:F13)</f>
        <v>0</v>
      </c>
      <c r="G14" s="6"/>
    </row>
    <row r="15" spans="2:7" x14ac:dyDescent="0.25">
      <c r="B15" s="4"/>
      <c r="C15" s="5"/>
      <c r="D15" s="4"/>
      <c r="E15" s="4"/>
      <c r="F15" s="4"/>
      <c r="G15" s="4"/>
    </row>
    <row r="16" spans="2:7" ht="18.75" x14ac:dyDescent="0.25">
      <c r="B16" s="13" t="s">
        <v>16</v>
      </c>
      <c r="C16" s="15"/>
      <c r="D16" s="16">
        <f>C14-F14</f>
        <v>6463.5</v>
      </c>
      <c r="E16" s="17"/>
      <c r="F16" s="17"/>
      <c r="G16" s="18"/>
    </row>
  </sheetData>
  <mergeCells count="5">
    <mergeCell ref="E4:G4"/>
    <mergeCell ref="B5:D5"/>
    <mergeCell ref="E5:G5"/>
    <mergeCell ref="B16:C16"/>
    <mergeCell ref="D16:G16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G16"/>
  <sheetViews>
    <sheetView workbookViewId="0">
      <selection activeCell="B2" sqref="B2:G16"/>
    </sheetView>
  </sheetViews>
  <sheetFormatPr defaultRowHeight="15" x14ac:dyDescent="0.25"/>
  <cols>
    <col min="4" max="4" width="14.5703125" customWidth="1"/>
    <col min="7" max="7" width="12.85546875" customWidth="1"/>
  </cols>
  <sheetData>
    <row r="3" spans="2:7" x14ac:dyDescent="0.25">
      <c r="C3" s="1" t="s">
        <v>0</v>
      </c>
      <c r="D3" s="1"/>
    </row>
    <row r="4" spans="2:7" x14ac:dyDescent="0.25">
      <c r="B4" s="2" t="s">
        <v>1</v>
      </c>
      <c r="C4" s="3"/>
      <c r="D4" s="3"/>
      <c r="E4" s="10" t="s">
        <v>2</v>
      </c>
      <c r="F4" s="11"/>
      <c r="G4" s="12"/>
    </row>
    <row r="5" spans="2:7" x14ac:dyDescent="0.25">
      <c r="B5" s="13" t="s">
        <v>3</v>
      </c>
      <c r="C5" s="14"/>
      <c r="D5" s="15"/>
      <c r="E5" s="13" t="s">
        <v>4</v>
      </c>
      <c r="F5" s="14"/>
      <c r="G5" s="15"/>
    </row>
    <row r="6" spans="2:7" ht="28.5" customHeight="1" x14ac:dyDescent="0.25">
      <c r="B6" s="4" t="s">
        <v>5</v>
      </c>
      <c r="C6" s="5">
        <v>0</v>
      </c>
      <c r="D6" s="6" t="s">
        <v>6</v>
      </c>
      <c r="E6" s="4" t="s">
        <v>5</v>
      </c>
      <c r="F6" s="5"/>
      <c r="G6" s="4"/>
    </row>
    <row r="7" spans="2:7" ht="30" customHeight="1" x14ac:dyDescent="0.25">
      <c r="B7" s="4" t="s">
        <v>7</v>
      </c>
      <c r="C7" s="5">
        <v>0</v>
      </c>
      <c r="D7" s="6" t="s">
        <v>6</v>
      </c>
      <c r="E7" s="4" t="s">
        <v>7</v>
      </c>
      <c r="F7" s="5"/>
      <c r="G7" s="4"/>
    </row>
    <row r="8" spans="2:7" ht="28.5" customHeight="1" x14ac:dyDescent="0.25">
      <c r="B8" s="4" t="s">
        <v>8</v>
      </c>
      <c r="C8" s="5">
        <v>239.7</v>
      </c>
      <c r="D8" s="6" t="s">
        <v>6</v>
      </c>
      <c r="E8" s="4" t="s">
        <v>8</v>
      </c>
      <c r="F8" s="5"/>
      <c r="G8" s="6"/>
    </row>
    <row r="9" spans="2:7" ht="29.25" customHeight="1" x14ac:dyDescent="0.25">
      <c r="B9" s="4" t="s">
        <v>9</v>
      </c>
      <c r="C9" s="5">
        <v>239.7</v>
      </c>
      <c r="D9" s="6" t="s">
        <v>6</v>
      </c>
      <c r="E9" s="4" t="s">
        <v>9</v>
      </c>
      <c r="F9" s="5"/>
      <c r="G9" s="6"/>
    </row>
    <row r="10" spans="2:7" ht="30" customHeight="1" x14ac:dyDescent="0.25">
      <c r="B10" s="4" t="s">
        <v>10</v>
      </c>
      <c r="C10" s="5">
        <v>239.7</v>
      </c>
      <c r="D10" s="6" t="s">
        <v>6</v>
      </c>
      <c r="E10" s="4" t="s">
        <v>10</v>
      </c>
      <c r="F10" s="5"/>
      <c r="G10" s="6"/>
    </row>
    <row r="11" spans="2:7" ht="27.75" customHeight="1" x14ac:dyDescent="0.25">
      <c r="B11" s="4" t="s">
        <v>11</v>
      </c>
      <c r="C11" s="5">
        <v>322.45</v>
      </c>
      <c r="D11" s="6" t="s">
        <v>6</v>
      </c>
      <c r="E11" s="4" t="s">
        <v>11</v>
      </c>
      <c r="F11" s="5"/>
      <c r="G11" s="6"/>
    </row>
    <row r="12" spans="2:7" ht="30" customHeight="1" x14ac:dyDescent="0.25">
      <c r="B12" s="4" t="s">
        <v>13</v>
      </c>
      <c r="C12" s="8">
        <v>260.39</v>
      </c>
      <c r="D12" s="6" t="s">
        <v>6</v>
      </c>
      <c r="E12" s="4" t="s">
        <v>13</v>
      </c>
      <c r="F12" s="5"/>
      <c r="G12" s="6"/>
    </row>
    <row r="13" spans="2:7" ht="29.25" customHeight="1" x14ac:dyDescent="0.25">
      <c r="B13" s="4" t="s">
        <v>14</v>
      </c>
      <c r="C13" s="8">
        <v>260.39</v>
      </c>
      <c r="D13" s="6" t="s">
        <v>6</v>
      </c>
      <c r="E13" s="4" t="s">
        <v>14</v>
      </c>
      <c r="F13" s="5"/>
      <c r="G13" s="6"/>
    </row>
    <row r="14" spans="2:7" ht="15.75" x14ac:dyDescent="0.25">
      <c r="B14" s="5" t="s">
        <v>15</v>
      </c>
      <c r="C14" s="7">
        <f>SUM(C6:C13)</f>
        <v>1562.33</v>
      </c>
      <c r="D14" s="4"/>
      <c r="E14" s="5" t="s">
        <v>15</v>
      </c>
      <c r="F14" s="7">
        <f>SUM(F6:F13)</f>
        <v>0</v>
      </c>
      <c r="G14" s="6"/>
    </row>
    <row r="15" spans="2:7" x14ac:dyDescent="0.25">
      <c r="B15" s="4"/>
      <c r="C15" s="5"/>
      <c r="D15" s="4"/>
      <c r="E15" s="4"/>
      <c r="F15" s="4"/>
      <c r="G15" s="4"/>
    </row>
    <row r="16" spans="2:7" ht="18.75" x14ac:dyDescent="0.25">
      <c r="B16" s="13" t="s">
        <v>16</v>
      </c>
      <c r="C16" s="15"/>
      <c r="D16" s="16">
        <f>C14-F14</f>
        <v>1562.33</v>
      </c>
      <c r="E16" s="17"/>
      <c r="F16" s="17"/>
      <c r="G16" s="18"/>
    </row>
  </sheetData>
  <mergeCells count="5">
    <mergeCell ref="E4:G4"/>
    <mergeCell ref="B5:D5"/>
    <mergeCell ref="E5:G5"/>
    <mergeCell ref="B16:C16"/>
    <mergeCell ref="D16:G16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B3:G16"/>
  <sheetViews>
    <sheetView workbookViewId="0">
      <selection activeCell="B2" sqref="B2:G16"/>
    </sheetView>
  </sheetViews>
  <sheetFormatPr defaultRowHeight="15" x14ac:dyDescent="0.25"/>
  <cols>
    <col min="4" max="4" width="16.42578125" customWidth="1"/>
    <col min="7" max="7" width="15.85546875" customWidth="1"/>
  </cols>
  <sheetData>
    <row r="3" spans="2:7" x14ac:dyDescent="0.25">
      <c r="C3" s="1" t="s">
        <v>0</v>
      </c>
      <c r="D3" s="1"/>
    </row>
    <row r="4" spans="2:7" x14ac:dyDescent="0.25">
      <c r="B4" s="2" t="s">
        <v>1</v>
      </c>
      <c r="C4" s="3"/>
      <c r="D4" s="3"/>
      <c r="E4" s="10" t="s">
        <v>2</v>
      </c>
      <c r="F4" s="11"/>
      <c r="G4" s="12"/>
    </row>
    <row r="5" spans="2:7" x14ac:dyDescent="0.25">
      <c r="B5" s="13" t="s">
        <v>3</v>
      </c>
      <c r="C5" s="14"/>
      <c r="D5" s="15"/>
      <c r="E5" s="13" t="s">
        <v>4</v>
      </c>
      <c r="F5" s="14"/>
      <c r="G5" s="15"/>
    </row>
    <row r="6" spans="2:7" ht="31.5" customHeight="1" x14ac:dyDescent="0.25">
      <c r="B6" s="4" t="s">
        <v>5</v>
      </c>
      <c r="C6" s="5">
        <v>0</v>
      </c>
      <c r="D6" s="6" t="s">
        <v>6</v>
      </c>
      <c r="E6" s="4" t="s">
        <v>5</v>
      </c>
      <c r="F6" s="5"/>
      <c r="G6" s="4"/>
    </row>
    <row r="7" spans="2:7" ht="31.5" customHeight="1" x14ac:dyDescent="0.25">
      <c r="B7" s="4" t="s">
        <v>7</v>
      </c>
      <c r="C7" s="5">
        <v>0</v>
      </c>
      <c r="D7" s="6" t="s">
        <v>6</v>
      </c>
      <c r="E7" s="4" t="s">
        <v>7</v>
      </c>
      <c r="F7" s="5"/>
      <c r="G7" s="4"/>
    </row>
    <row r="8" spans="2:7" ht="30" customHeight="1" x14ac:dyDescent="0.25">
      <c r="B8" s="4" t="s">
        <v>8</v>
      </c>
      <c r="C8" s="5">
        <v>0</v>
      </c>
      <c r="D8" s="6" t="s">
        <v>6</v>
      </c>
      <c r="E8" s="4" t="s">
        <v>8</v>
      </c>
      <c r="F8" s="5"/>
      <c r="G8" s="6"/>
    </row>
    <row r="9" spans="2:7" ht="30.75" customHeight="1" x14ac:dyDescent="0.25">
      <c r="B9" s="4" t="s">
        <v>9</v>
      </c>
      <c r="C9" s="5">
        <v>984.74</v>
      </c>
      <c r="D9" s="6" t="s">
        <v>6</v>
      </c>
      <c r="E9" s="4" t="s">
        <v>9</v>
      </c>
      <c r="F9" s="5"/>
      <c r="G9" s="6"/>
    </row>
    <row r="10" spans="2:7" ht="30.75" customHeight="1" x14ac:dyDescent="0.25">
      <c r="B10" s="4" t="s">
        <v>10</v>
      </c>
      <c r="C10" s="5">
        <v>1292.57</v>
      </c>
      <c r="D10" s="6" t="s">
        <v>6</v>
      </c>
      <c r="E10" s="4" t="s">
        <v>10</v>
      </c>
      <c r="F10" s="5"/>
      <c r="G10" s="6"/>
    </row>
    <row r="11" spans="2:7" ht="31.5" customHeight="1" x14ac:dyDescent="0.25">
      <c r="B11" s="4" t="s">
        <v>11</v>
      </c>
      <c r="C11" s="5">
        <v>1766.16</v>
      </c>
      <c r="D11" s="6" t="s">
        <v>6</v>
      </c>
      <c r="E11" s="4" t="s">
        <v>11</v>
      </c>
      <c r="F11" s="5"/>
      <c r="G11" s="6"/>
    </row>
    <row r="12" spans="2:7" ht="28.5" customHeight="1" x14ac:dyDescent="0.25">
      <c r="B12" s="4" t="s">
        <v>13</v>
      </c>
      <c r="C12" s="9">
        <v>1631.93</v>
      </c>
      <c r="D12" s="6" t="s">
        <v>6</v>
      </c>
      <c r="E12" s="4" t="s">
        <v>13</v>
      </c>
      <c r="F12" s="5"/>
      <c r="G12" s="6"/>
    </row>
    <row r="13" spans="2:7" ht="29.25" customHeight="1" x14ac:dyDescent="0.25">
      <c r="B13" s="4" t="s">
        <v>14</v>
      </c>
      <c r="C13" s="8">
        <v>1554.16</v>
      </c>
      <c r="D13" s="6" t="s">
        <v>6</v>
      </c>
      <c r="E13" s="4" t="s">
        <v>14</v>
      </c>
      <c r="F13" s="5"/>
      <c r="G13" s="6"/>
    </row>
    <row r="14" spans="2:7" ht="15.75" x14ac:dyDescent="0.25">
      <c r="B14" s="5" t="s">
        <v>15</v>
      </c>
      <c r="C14" s="7">
        <f>SUM(C6:C13)</f>
        <v>7229.56</v>
      </c>
      <c r="D14" s="4"/>
      <c r="E14" s="5" t="s">
        <v>15</v>
      </c>
      <c r="F14" s="7">
        <f>SUM(F6:F13)</f>
        <v>0</v>
      </c>
      <c r="G14" s="6"/>
    </row>
    <row r="15" spans="2:7" x14ac:dyDescent="0.25">
      <c r="B15" s="4"/>
      <c r="C15" s="5"/>
      <c r="D15" s="4"/>
      <c r="E15" s="4"/>
      <c r="F15" s="4"/>
      <c r="G15" s="4"/>
    </row>
    <row r="16" spans="2:7" ht="18.75" x14ac:dyDescent="0.25">
      <c r="B16" s="13" t="s">
        <v>16</v>
      </c>
      <c r="C16" s="15"/>
      <c r="D16" s="16">
        <f>C14-F14</f>
        <v>7229.56</v>
      </c>
      <c r="E16" s="17"/>
      <c r="F16" s="17"/>
      <c r="G16" s="18"/>
    </row>
  </sheetData>
  <mergeCells count="5">
    <mergeCell ref="E4:G4"/>
    <mergeCell ref="B5:D5"/>
    <mergeCell ref="E5:G5"/>
    <mergeCell ref="B16:C16"/>
    <mergeCell ref="D16:G16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G18"/>
  <sheetViews>
    <sheetView topLeftCell="A7" workbookViewId="0">
      <selection activeCell="B17" sqref="B17:G18"/>
    </sheetView>
  </sheetViews>
  <sheetFormatPr defaultRowHeight="15" x14ac:dyDescent="0.25"/>
  <cols>
    <col min="4" max="4" width="13.7109375" customWidth="1"/>
    <col min="7" max="7" width="16" customWidth="1"/>
  </cols>
  <sheetData>
    <row r="3" spans="2:7" x14ac:dyDescent="0.25">
      <c r="C3" s="1" t="s">
        <v>0</v>
      </c>
      <c r="D3" s="1"/>
    </row>
    <row r="4" spans="2:7" x14ac:dyDescent="0.25">
      <c r="B4" s="2" t="s">
        <v>1</v>
      </c>
      <c r="C4" s="3"/>
      <c r="D4" s="3"/>
      <c r="E4" s="10" t="s">
        <v>2</v>
      </c>
      <c r="F4" s="11"/>
      <c r="G4" s="12"/>
    </row>
    <row r="5" spans="2:7" x14ac:dyDescent="0.25">
      <c r="B5" s="13" t="s">
        <v>3</v>
      </c>
      <c r="C5" s="14"/>
      <c r="D5" s="15"/>
      <c r="E5" s="13" t="s">
        <v>4</v>
      </c>
      <c r="F5" s="14"/>
      <c r="G5" s="15"/>
    </row>
    <row r="6" spans="2:7" ht="30" customHeight="1" x14ac:dyDescent="0.25">
      <c r="B6" s="4" t="s">
        <v>5</v>
      </c>
      <c r="C6" s="5">
        <v>0</v>
      </c>
      <c r="D6" s="6" t="s">
        <v>6</v>
      </c>
      <c r="E6" s="4" t="s">
        <v>5</v>
      </c>
      <c r="F6" s="5"/>
      <c r="G6" s="4"/>
    </row>
    <row r="7" spans="2:7" ht="29.25" customHeight="1" x14ac:dyDescent="0.25">
      <c r="B7" s="4" t="s">
        <v>7</v>
      </c>
      <c r="C7" s="5">
        <v>0</v>
      </c>
      <c r="D7" s="6" t="s">
        <v>6</v>
      </c>
      <c r="E7" s="4" t="s">
        <v>7</v>
      </c>
      <c r="F7" s="5"/>
      <c r="G7" s="4"/>
    </row>
    <row r="8" spans="2:7" ht="28.5" customHeight="1" x14ac:dyDescent="0.25">
      <c r="B8" s="4" t="s">
        <v>8</v>
      </c>
      <c r="C8" s="5">
        <v>0</v>
      </c>
      <c r="D8" s="6" t="s">
        <v>6</v>
      </c>
      <c r="E8" s="4" t="s">
        <v>8</v>
      </c>
      <c r="F8" s="5"/>
      <c r="G8" s="6"/>
    </row>
    <row r="9" spans="2:7" ht="29.25" customHeight="1" x14ac:dyDescent="0.25">
      <c r="B9" s="4" t="s">
        <v>9</v>
      </c>
      <c r="C9" s="5">
        <v>2261.36</v>
      </c>
      <c r="D9" s="6" t="s">
        <v>6</v>
      </c>
      <c r="E9" s="4" t="s">
        <v>9</v>
      </c>
      <c r="F9" s="5"/>
      <c r="G9" s="6"/>
    </row>
    <row r="10" spans="2:7" ht="30.75" customHeight="1" x14ac:dyDescent="0.25">
      <c r="B10" s="4" t="s">
        <v>10</v>
      </c>
      <c r="C10" s="5">
        <v>3279.02</v>
      </c>
      <c r="D10" s="6" t="s">
        <v>6</v>
      </c>
      <c r="E10" s="4" t="s">
        <v>10</v>
      </c>
      <c r="F10" s="5"/>
      <c r="G10" s="6"/>
    </row>
    <row r="11" spans="2:7" ht="30" customHeight="1" x14ac:dyDescent="0.25">
      <c r="B11" s="4" t="s">
        <v>11</v>
      </c>
      <c r="C11" s="5">
        <v>1896.84</v>
      </c>
      <c r="D11" s="6" t="s">
        <v>6</v>
      </c>
      <c r="E11" s="4" t="s">
        <v>11</v>
      </c>
      <c r="F11" s="5"/>
      <c r="G11" s="6"/>
    </row>
    <row r="12" spans="2:7" ht="28.5" customHeight="1" x14ac:dyDescent="0.25">
      <c r="B12" s="4" t="s">
        <v>13</v>
      </c>
      <c r="C12" s="9">
        <v>2072.6</v>
      </c>
      <c r="D12" s="6" t="s">
        <v>6</v>
      </c>
      <c r="E12" s="4" t="s">
        <v>13</v>
      </c>
      <c r="F12" s="5"/>
      <c r="G12" s="6"/>
    </row>
    <row r="13" spans="2:7" ht="17.25" customHeight="1" x14ac:dyDescent="0.25">
      <c r="B13" s="4"/>
      <c r="C13" s="9">
        <v>600</v>
      </c>
      <c r="D13" s="6" t="s">
        <v>12</v>
      </c>
      <c r="E13" s="4"/>
      <c r="F13" s="5"/>
      <c r="G13" s="6"/>
    </row>
    <row r="14" spans="2:7" ht="27.75" customHeight="1" x14ac:dyDescent="0.25">
      <c r="B14" s="4" t="s">
        <v>14</v>
      </c>
      <c r="C14" s="8">
        <v>1531.43</v>
      </c>
      <c r="D14" s="6" t="s">
        <v>6</v>
      </c>
      <c r="E14" s="4" t="s">
        <v>14</v>
      </c>
      <c r="F14" s="5"/>
      <c r="G14" s="6"/>
    </row>
    <row r="15" spans="2:7" ht="19.5" customHeight="1" x14ac:dyDescent="0.25">
      <c r="B15" s="4"/>
      <c r="C15" s="9">
        <v>300</v>
      </c>
      <c r="D15" s="6" t="s">
        <v>12</v>
      </c>
      <c r="E15" s="4"/>
      <c r="F15" s="5"/>
      <c r="G15" s="6"/>
    </row>
    <row r="16" spans="2:7" ht="15.75" x14ac:dyDescent="0.25">
      <c r="B16" s="5" t="s">
        <v>15</v>
      </c>
      <c r="C16" s="7">
        <f>SUM(C6:C15)</f>
        <v>11941.25</v>
      </c>
      <c r="D16" s="4"/>
      <c r="E16" s="5" t="s">
        <v>15</v>
      </c>
      <c r="F16" s="7">
        <f>SUM(F6:F14)</f>
        <v>0</v>
      </c>
      <c r="G16" s="6"/>
    </row>
    <row r="17" spans="2:7" x14ac:dyDescent="0.25">
      <c r="B17" s="4"/>
      <c r="C17" s="5"/>
      <c r="D17" s="4"/>
      <c r="E17" s="4"/>
      <c r="F17" s="4"/>
      <c r="G17" s="4"/>
    </row>
    <row r="18" spans="2:7" ht="18.75" x14ac:dyDescent="0.25">
      <c r="B18" s="13" t="s">
        <v>16</v>
      </c>
      <c r="C18" s="15"/>
      <c r="D18" s="16">
        <f>C16-F16</f>
        <v>11941.25</v>
      </c>
      <c r="E18" s="17"/>
      <c r="F18" s="17"/>
      <c r="G18" s="18"/>
    </row>
  </sheetData>
  <mergeCells count="5">
    <mergeCell ref="E4:G4"/>
    <mergeCell ref="B5:D5"/>
    <mergeCell ref="E5:G5"/>
    <mergeCell ref="B18:C18"/>
    <mergeCell ref="D18:G18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G18"/>
  <sheetViews>
    <sheetView tabSelected="1" workbookViewId="0">
      <selection activeCell="O7" sqref="O7"/>
    </sheetView>
  </sheetViews>
  <sheetFormatPr defaultRowHeight="15" x14ac:dyDescent="0.25"/>
  <cols>
    <col min="4" max="4" width="12.7109375" customWidth="1"/>
    <col min="7" max="7" width="15.28515625" customWidth="1"/>
  </cols>
  <sheetData>
    <row r="3" spans="2:7" x14ac:dyDescent="0.25">
      <c r="C3" s="1" t="s">
        <v>0</v>
      </c>
      <c r="D3" s="1"/>
    </row>
    <row r="4" spans="2:7" x14ac:dyDescent="0.25">
      <c r="B4" s="2" t="s">
        <v>1</v>
      </c>
      <c r="C4" s="3"/>
      <c r="D4" s="3"/>
      <c r="E4" s="10" t="s">
        <v>2</v>
      </c>
      <c r="F4" s="11"/>
      <c r="G4" s="12"/>
    </row>
    <row r="5" spans="2:7" x14ac:dyDescent="0.25">
      <c r="B5" s="13" t="s">
        <v>3</v>
      </c>
      <c r="C5" s="14"/>
      <c r="D5" s="15"/>
      <c r="E5" s="13" t="s">
        <v>4</v>
      </c>
      <c r="F5" s="14"/>
      <c r="G5" s="15"/>
    </row>
    <row r="6" spans="2:7" ht="33.75" customHeight="1" x14ac:dyDescent="0.25">
      <c r="B6" s="4" t="s">
        <v>5</v>
      </c>
      <c r="C6" s="5">
        <v>0</v>
      </c>
      <c r="D6" s="6" t="s">
        <v>6</v>
      </c>
      <c r="E6" s="4" t="s">
        <v>5</v>
      </c>
      <c r="F6" s="5"/>
      <c r="G6" s="4"/>
    </row>
    <row r="7" spans="2:7" ht="30.75" customHeight="1" x14ac:dyDescent="0.25">
      <c r="B7" s="4" t="s">
        <v>7</v>
      </c>
      <c r="C7" s="5">
        <v>0</v>
      </c>
      <c r="D7" s="6" t="s">
        <v>6</v>
      </c>
      <c r="E7" s="4" t="s">
        <v>7</v>
      </c>
      <c r="F7" s="5"/>
      <c r="G7" s="4"/>
    </row>
    <row r="8" spans="2:7" ht="29.25" customHeight="1" x14ac:dyDescent="0.25">
      <c r="B8" s="4" t="s">
        <v>8</v>
      </c>
      <c r="C8" s="5">
        <v>0</v>
      </c>
      <c r="D8" s="6" t="s">
        <v>6</v>
      </c>
      <c r="E8" s="4" t="s">
        <v>8</v>
      </c>
      <c r="F8" s="5"/>
      <c r="G8" s="6"/>
    </row>
    <row r="9" spans="2:7" ht="30.75" customHeight="1" x14ac:dyDescent="0.25">
      <c r="B9" s="4" t="s">
        <v>9</v>
      </c>
      <c r="C9" s="5">
        <v>143.1</v>
      </c>
      <c r="D9" s="6" t="s">
        <v>6</v>
      </c>
      <c r="E9" s="4" t="s">
        <v>9</v>
      </c>
      <c r="F9" s="5"/>
      <c r="G9" s="6"/>
    </row>
    <row r="10" spans="2:7" ht="32.25" customHeight="1" x14ac:dyDescent="0.25">
      <c r="B10" s="4" t="s">
        <v>10</v>
      </c>
      <c r="C10" s="5">
        <v>3206.09</v>
      </c>
      <c r="D10" s="6" t="s">
        <v>6</v>
      </c>
      <c r="E10" s="4" t="s">
        <v>10</v>
      </c>
      <c r="F10" s="5"/>
      <c r="G10" s="6"/>
    </row>
    <row r="11" spans="2:7" ht="27.75" customHeight="1" x14ac:dyDescent="0.25">
      <c r="B11" s="4" t="s">
        <v>11</v>
      </c>
      <c r="C11" s="5">
        <v>3131.05</v>
      </c>
      <c r="D11" s="6" t="s">
        <v>6</v>
      </c>
      <c r="E11" s="4" t="s">
        <v>11</v>
      </c>
      <c r="F11" s="5"/>
      <c r="G11" s="6"/>
    </row>
    <row r="12" spans="2:7" ht="30" customHeight="1" x14ac:dyDescent="0.25">
      <c r="B12" s="4" t="s">
        <v>13</v>
      </c>
      <c r="C12" s="9">
        <v>3821.81</v>
      </c>
      <c r="D12" s="6" t="s">
        <v>6</v>
      </c>
      <c r="E12" s="4" t="s">
        <v>13</v>
      </c>
      <c r="F12" s="5">
        <v>3228.4</v>
      </c>
      <c r="G12" s="6" t="s">
        <v>20</v>
      </c>
    </row>
    <row r="13" spans="2:7" ht="18.75" customHeight="1" x14ac:dyDescent="0.25">
      <c r="B13" s="4"/>
      <c r="C13" s="9">
        <v>600</v>
      </c>
      <c r="D13" s="6" t="s">
        <v>12</v>
      </c>
      <c r="E13" s="4"/>
      <c r="F13" s="5"/>
      <c r="G13" s="6"/>
    </row>
    <row r="14" spans="2:7" ht="28.5" customHeight="1" x14ac:dyDescent="0.25">
      <c r="B14" s="4" t="s">
        <v>14</v>
      </c>
      <c r="C14" s="8">
        <v>2537.27</v>
      </c>
      <c r="D14" s="6" t="s">
        <v>6</v>
      </c>
      <c r="E14" s="4" t="s">
        <v>14</v>
      </c>
      <c r="F14" s="5"/>
      <c r="G14" s="6"/>
    </row>
    <row r="15" spans="2:7" ht="20.25" customHeight="1" x14ac:dyDescent="0.25">
      <c r="B15" s="4"/>
      <c r="C15" s="9">
        <v>300</v>
      </c>
      <c r="D15" s="6" t="s">
        <v>12</v>
      </c>
      <c r="E15" s="4"/>
      <c r="F15" s="5"/>
      <c r="G15" s="6"/>
    </row>
    <row r="16" spans="2:7" ht="15.75" x14ac:dyDescent="0.25">
      <c r="B16" s="5" t="s">
        <v>15</v>
      </c>
      <c r="C16" s="7">
        <f>SUM(C6:C15)</f>
        <v>13739.32</v>
      </c>
      <c r="D16" s="4"/>
      <c r="E16" s="5" t="s">
        <v>15</v>
      </c>
      <c r="F16" s="7">
        <f>SUM(F6:F14)</f>
        <v>3228.4</v>
      </c>
      <c r="G16" s="6"/>
    </row>
    <row r="17" spans="2:7" x14ac:dyDescent="0.25">
      <c r="B17" s="4"/>
      <c r="C17" s="5"/>
      <c r="D17" s="4"/>
      <c r="E17" s="4"/>
      <c r="F17" s="4"/>
      <c r="G17" s="4"/>
    </row>
    <row r="18" spans="2:7" ht="18.75" x14ac:dyDescent="0.25">
      <c r="B18" s="13" t="s">
        <v>16</v>
      </c>
      <c r="C18" s="15"/>
      <c r="D18" s="16">
        <f>C16-F16</f>
        <v>10510.92</v>
      </c>
      <c r="E18" s="17"/>
      <c r="F18" s="17"/>
      <c r="G18" s="18"/>
    </row>
  </sheetData>
  <mergeCells count="5">
    <mergeCell ref="E4:G4"/>
    <mergeCell ref="B5:D5"/>
    <mergeCell ref="E5:G5"/>
    <mergeCell ref="B18:C18"/>
    <mergeCell ref="D18:G1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21</vt:i4>
      </vt:variant>
    </vt:vector>
  </HeadingPairs>
  <TitlesOfParts>
    <vt:vector size="21" baseType="lpstr">
      <vt:lpstr>Мирная 1</vt:lpstr>
      <vt:lpstr>Мирная 3</vt:lpstr>
      <vt:lpstr>Мирная 4</vt:lpstr>
      <vt:lpstr>Мирная 5</vt:lpstr>
      <vt:lpstr>Мирная 6</vt:lpstr>
      <vt:lpstr>Мирная 7</vt:lpstr>
      <vt:lpstr>Мирная 9</vt:lpstr>
      <vt:lpstr>Мирная 10</vt:lpstr>
      <vt:lpstr>Тек 3</vt:lpstr>
      <vt:lpstr>Тек 4</vt:lpstr>
      <vt:lpstr>Тек 5</vt:lpstr>
      <vt:lpstr>Тек 6</vt:lpstr>
      <vt:lpstr>Тек 7</vt:lpstr>
      <vt:lpstr>Тек 8</vt:lpstr>
      <vt:lpstr>Тек 9</vt:lpstr>
      <vt:lpstr>Тек 11</vt:lpstr>
      <vt:lpstr>Тек 13</vt:lpstr>
      <vt:lpstr>Тек 15</vt:lpstr>
      <vt:lpstr>Лесная 3</vt:lpstr>
      <vt:lpstr>Лесная 4</vt:lpstr>
      <vt:lpstr>Лесная 5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2014-07-24T12:31:38Z</dcterms:modified>
</cp:coreProperties>
</file>